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YI Xuan\Desktop\MIMO OTA-RAN4#110bis-2024Apr\"/>
    </mc:Choice>
  </mc:AlternateContent>
  <xr:revisionPtr revIDLastSave="0" documentId="13_ncr:1_{A33DCFD5-6487-466E-AD39-9D450A898B60}" xr6:coauthVersionLast="47" xr6:coauthVersionMax="47" xr10:uidLastSave="{00000000-0000-0000-0000-000000000000}"/>
  <bookViews>
    <workbookView xWindow="-103" yWindow="-103" windowWidth="18720" windowHeight="11177" tabRatio="854" activeTab="2" xr2:uid="{00000000-000D-0000-FFFF-FFFF00000000}"/>
  </bookViews>
  <sheets>
    <sheet name="Cover Sheet" sheetId="47" r:id="rId1"/>
    <sheet name="General Info" sheetId="49" r:id="rId2"/>
    <sheet name="Summary" sheetId="65" r:id="rId3"/>
    <sheet name="CDF" sheetId="66" r:id="rId4"/>
    <sheet name="Summary (excluding fail data)" sheetId="72" r:id="rId5"/>
    <sheet name="CDF (excluding fail data)" sheetId="71" r:id="rId6"/>
    <sheet name="Lab1" sheetId="48" r:id="rId7"/>
    <sheet name="Lab 2" sheetId="70" r:id="rId8"/>
    <sheet name="Lab3" sheetId="52" r:id="rId9"/>
    <sheet name="Lab 4" sheetId="69" r:id="rId10"/>
    <sheet name="Lab5" sheetId="61" r:id="rId11"/>
    <sheet name="Lab6" sheetId="64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72" l="1"/>
  <c r="B6" i="72"/>
  <c r="B4" i="72"/>
  <c r="B5" i="72"/>
  <c r="B7" i="72"/>
  <c r="D26" i="71"/>
  <c r="D25" i="71"/>
  <c r="D21" i="71"/>
  <c r="D20" i="71"/>
  <c r="K19" i="71"/>
  <c r="C4" i="72" s="1"/>
  <c r="D19" i="71"/>
  <c r="D18" i="71"/>
  <c r="F17" i="71"/>
  <c r="E17" i="71"/>
  <c r="E16" i="71"/>
  <c r="D16" i="71"/>
  <c r="E15" i="71"/>
  <c r="D15" i="71"/>
  <c r="D14" i="71"/>
  <c r="F13" i="71"/>
  <c r="E13" i="71"/>
  <c r="D13" i="71"/>
  <c r="F12" i="71"/>
  <c r="E12" i="71"/>
  <c r="F11" i="71"/>
  <c r="E11" i="71"/>
  <c r="F10" i="71"/>
  <c r="D10" i="71"/>
  <c r="F9" i="71"/>
  <c r="E9" i="71"/>
  <c r="F8" i="71"/>
  <c r="D8" i="71"/>
  <c r="F7" i="71"/>
  <c r="K8" i="71"/>
  <c r="D7" i="71"/>
  <c r="F6" i="71"/>
  <c r="E6" i="71"/>
  <c r="E5" i="71"/>
  <c r="D5" i="71"/>
  <c r="K4" i="71"/>
  <c r="F4" i="71"/>
  <c r="L12" i="71" s="1"/>
  <c r="E4" i="71"/>
  <c r="F3" i="71"/>
  <c r="L21" i="71" s="1"/>
  <c r="K14" i="71"/>
  <c r="J16" i="71"/>
  <c r="E7" i="66"/>
  <c r="D9" i="65"/>
  <c r="B9" i="65"/>
  <c r="L11" i="71" l="1"/>
  <c r="J3" i="71"/>
  <c r="L4" i="71"/>
  <c r="K7" i="71"/>
  <c r="K10" i="71"/>
  <c r="K16" i="71"/>
  <c r="J18" i="71"/>
  <c r="B3" i="72" s="1"/>
  <c r="J20" i="71"/>
  <c r="J22" i="71"/>
  <c r="L5" i="71"/>
  <c r="K17" i="71"/>
  <c r="J7" i="71"/>
  <c r="J10" i="71"/>
  <c r="L14" i="71"/>
  <c r="K3" i="71"/>
  <c r="J6" i="71"/>
  <c r="L7" i="71"/>
  <c r="L10" i="71"/>
  <c r="J13" i="71"/>
  <c r="L16" i="71"/>
  <c r="K18" i="71"/>
  <c r="C3" i="72" s="1"/>
  <c r="K20" i="71"/>
  <c r="C5" i="72" s="1"/>
  <c r="K22" i="71"/>
  <c r="J2" i="71"/>
  <c r="L3" i="71"/>
  <c r="L22" i="71"/>
  <c r="K13" i="71"/>
  <c r="L18" i="71"/>
  <c r="L20" i="71"/>
  <c r="K2" i="71"/>
  <c r="J5" i="71"/>
  <c r="L6" i="71"/>
  <c r="K9" i="71"/>
  <c r="J12" i="71"/>
  <c r="L13" i="71"/>
  <c r="K15" i="71"/>
  <c r="K6" i="71"/>
  <c r="J9" i="71"/>
  <c r="J15" i="71"/>
  <c r="L2" i="71"/>
  <c r="K5" i="71"/>
  <c r="J8" i="71"/>
  <c r="L9" i="71"/>
  <c r="K12" i="71"/>
  <c r="L15" i="71"/>
  <c r="J17" i="71"/>
  <c r="J19" i="71"/>
  <c r="J21" i="71"/>
  <c r="J11" i="71"/>
  <c r="K21" i="71"/>
  <c r="C6" i="72" s="1"/>
  <c r="J4" i="71"/>
  <c r="L8" i="71"/>
  <c r="K11" i="71"/>
  <c r="L17" i="71"/>
  <c r="L19" i="71"/>
  <c r="J14" i="71"/>
  <c r="D27" i="66"/>
  <c r="D26" i="66"/>
  <c r="D25" i="66"/>
  <c r="D24" i="66"/>
  <c r="D23" i="66"/>
  <c r="D22" i="66"/>
  <c r="D21" i="66"/>
  <c r="D20" i="66"/>
  <c r="D19" i="66"/>
  <c r="D18" i="66"/>
  <c r="F31" i="70"/>
  <c r="F30" i="70"/>
  <c r="F29" i="70"/>
  <c r="F23" i="70"/>
  <c r="F22" i="70"/>
  <c r="F21" i="70"/>
  <c r="F15" i="70"/>
  <c r="F14" i="70"/>
  <c r="F13" i="70"/>
  <c r="F7" i="70"/>
  <c r="F6" i="70"/>
  <c r="F5" i="70"/>
  <c r="F47" i="69"/>
  <c r="F46" i="69"/>
  <c r="F45" i="69"/>
  <c r="F39" i="69"/>
  <c r="F38" i="69"/>
  <c r="F37" i="69"/>
  <c r="F31" i="69"/>
  <c r="F30" i="69"/>
  <c r="F29" i="69"/>
  <c r="F23" i="69"/>
  <c r="F22" i="69"/>
  <c r="F21" i="69"/>
  <c r="F15" i="69"/>
  <c r="F14" i="69"/>
  <c r="F13" i="69"/>
  <c r="F7" i="69"/>
  <c r="F6" i="69"/>
  <c r="F5" i="69"/>
  <c r="D12" i="66" l="1"/>
  <c r="F119" i="48" l="1"/>
  <c r="F118" i="48"/>
  <c r="F110" i="48"/>
  <c r="F109" i="48"/>
  <c r="F102" i="48"/>
  <c r="F101" i="48"/>
  <c r="F93" i="48"/>
  <c r="F87" i="48"/>
  <c r="F13" i="66" s="1"/>
  <c r="F86" i="48"/>
  <c r="F85" i="48"/>
  <c r="F79" i="48"/>
  <c r="F78" i="48"/>
  <c r="F77" i="48"/>
  <c r="F71" i="48"/>
  <c r="F70" i="48"/>
  <c r="F69" i="48"/>
  <c r="D11" i="66" s="1"/>
  <c r="F63" i="48"/>
  <c r="F61" i="48"/>
  <c r="F55" i="48"/>
  <c r="F54" i="48"/>
  <c r="F53" i="48"/>
  <c r="F47" i="48"/>
  <c r="F45" i="48"/>
  <c r="F39" i="48"/>
  <c r="F7" i="66" s="1"/>
  <c r="F38" i="48"/>
  <c r="F37" i="48"/>
  <c r="F31" i="48"/>
  <c r="F30" i="48"/>
  <c r="F29" i="48"/>
  <c r="F22" i="48"/>
  <c r="F21" i="48"/>
  <c r="F15" i="48"/>
  <c r="F4" i="66" s="1"/>
  <c r="F14" i="48"/>
  <c r="F13" i="48"/>
  <c r="F7" i="48"/>
  <c r="F6" i="48"/>
  <c r="F5" i="48"/>
  <c r="K7" i="66"/>
  <c r="K15" i="66"/>
  <c r="F17" i="66"/>
  <c r="E17" i="66"/>
  <c r="E16" i="66"/>
  <c r="D16" i="66"/>
  <c r="E15" i="66"/>
  <c r="D15" i="66"/>
  <c r="D14" i="66"/>
  <c r="E13" i="66"/>
  <c r="D13" i="66"/>
  <c r="F12" i="66"/>
  <c r="E12" i="66"/>
  <c r="F11" i="66"/>
  <c r="E11" i="66"/>
  <c r="F10" i="66"/>
  <c r="D10" i="66"/>
  <c r="F9" i="66"/>
  <c r="E9" i="66"/>
  <c r="D9" i="66"/>
  <c r="F8" i="66"/>
  <c r="D8" i="66"/>
  <c r="D7" i="66"/>
  <c r="F6" i="66"/>
  <c r="E6" i="66"/>
  <c r="D6" i="66"/>
  <c r="E5" i="66"/>
  <c r="D5" i="66"/>
  <c r="E4" i="66"/>
  <c r="D4" i="66"/>
  <c r="F3" i="66"/>
  <c r="L5" i="66" s="1"/>
  <c r="E3" i="66"/>
  <c r="K8" i="66" s="1"/>
  <c r="D3" i="66"/>
  <c r="J10" i="66" s="1"/>
  <c r="L12" i="66" l="1"/>
  <c r="L20" i="66"/>
  <c r="D5" i="65" s="1"/>
  <c r="L4" i="66"/>
  <c r="J16" i="66"/>
  <c r="J8" i="66"/>
  <c r="K22" i="66"/>
  <c r="K14" i="66"/>
  <c r="K6" i="66"/>
  <c r="L19" i="66"/>
  <c r="D4" i="65" s="1"/>
  <c r="L11" i="66"/>
  <c r="L3" i="66"/>
  <c r="J15" i="66"/>
  <c r="J7" i="66"/>
  <c r="K21" i="66"/>
  <c r="C6" i="65" s="1"/>
  <c r="K13" i="66"/>
  <c r="K5" i="66"/>
  <c r="L18" i="66"/>
  <c r="D3" i="65" s="1"/>
  <c r="L10" i="66"/>
  <c r="B7" i="65"/>
  <c r="J17" i="66"/>
  <c r="J3" i="66"/>
  <c r="J14" i="66"/>
  <c r="J6" i="66"/>
  <c r="K20" i="66"/>
  <c r="C5" i="65" s="1"/>
  <c r="K12" i="66"/>
  <c r="K4" i="66"/>
  <c r="L17" i="66"/>
  <c r="L9" i="66"/>
  <c r="D7" i="65"/>
  <c r="J22" i="66"/>
  <c r="J13" i="66"/>
  <c r="J5" i="66"/>
  <c r="K19" i="66"/>
  <c r="C4" i="65" s="1"/>
  <c r="K11" i="66"/>
  <c r="K3" i="66"/>
  <c r="L16" i="66"/>
  <c r="L8" i="66"/>
  <c r="C7" i="65"/>
  <c r="C9" i="65" s="1"/>
  <c r="J21" i="66"/>
  <c r="B6" i="65" s="1"/>
  <c r="J12" i="66"/>
  <c r="J4" i="66"/>
  <c r="K18" i="66"/>
  <c r="C3" i="65" s="1"/>
  <c r="K10" i="66"/>
  <c r="J19" i="66"/>
  <c r="B4" i="65" s="1"/>
  <c r="L15" i="66"/>
  <c r="L7" i="66"/>
  <c r="J20" i="66"/>
  <c r="B5" i="65" s="1"/>
  <c r="J11" i="66"/>
  <c r="K2" i="66"/>
  <c r="K17" i="66"/>
  <c r="K9" i="66"/>
  <c r="L22" i="66"/>
  <c r="L14" i="66"/>
  <c r="L6" i="66"/>
  <c r="J9" i="66"/>
  <c r="J2" i="66"/>
  <c r="J18" i="66"/>
  <c r="B3" i="65" s="1"/>
  <c r="L2" i="66"/>
  <c r="K16" i="66"/>
  <c r="L21" i="66"/>
  <c r="D6" i="65" s="1"/>
  <c r="L13" i="66"/>
</calcChain>
</file>

<file path=xl/sharedStrings.xml><?xml version="1.0" encoding="utf-8"?>
<sst xmlns="http://schemas.openxmlformats.org/spreadsheetml/2006/main" count="738" uniqueCount="165">
  <si>
    <t>CAICT</t>
    <phoneticPr fontId="1" type="noConversion"/>
  </si>
  <si>
    <t>Band</t>
    <phoneticPr fontId="1" type="noConversion"/>
  </si>
  <si>
    <t>Lab 1</t>
  </si>
  <si>
    <t>Tdoc number:</t>
  </si>
  <si>
    <t>Agenda item:</t>
  </si>
  <si>
    <t>Source:</t>
  </si>
  <si>
    <t>Title:</t>
  </si>
  <si>
    <t>Document for:</t>
  </si>
  <si>
    <t>Discussion</t>
    <phoneticPr fontId="1" type="noConversion"/>
  </si>
  <si>
    <t>Abstract:</t>
  </si>
  <si>
    <t xml:space="preserve">Max DL RS-EPRE at UE </t>
    <phoneticPr fontId="1" type="noConversion"/>
  </si>
  <si>
    <t>gNodeB emulator configurations</t>
    <phoneticPr fontId="1" type="noConversion"/>
  </si>
  <si>
    <t>Per 3GPP TS 38.151 Annex A.3</t>
    <phoneticPr fontId="1" type="noConversion"/>
  </si>
  <si>
    <t>EUT Positioning</t>
    <phoneticPr fontId="1" type="noConversion"/>
  </si>
  <si>
    <t>Free Space</t>
    <phoneticPr fontId="1" type="noConversion"/>
  </si>
  <si>
    <t>Operation Mode</t>
  </si>
  <si>
    <t>Smartphone</t>
  </si>
  <si>
    <t xml:space="preserve">UE Type </t>
  </si>
  <si>
    <t>30km/h</t>
    <phoneticPr fontId="1" type="noConversion"/>
  </si>
  <si>
    <t>Mobile Speed</t>
    <phoneticPr fontId="1" type="noConversion"/>
  </si>
  <si>
    <t>Channel Model</t>
    <phoneticPr fontId="1" type="noConversion"/>
  </si>
  <si>
    <t>Test Plan</t>
  </si>
  <si>
    <t>Test system</t>
  </si>
  <si>
    <t>Test Methodology</t>
  </si>
  <si>
    <t>SCS</t>
  </si>
  <si>
    <t>Number of UE orientations fail to reach 70%TP</t>
    <phoneticPr fontId="1" type="noConversion"/>
  </si>
  <si>
    <t>FS_DMP</t>
    <phoneticPr fontId="1" type="noConversion"/>
  </si>
  <si>
    <t>FS_DML</t>
    <phoneticPr fontId="1" type="noConversion"/>
  </si>
  <si>
    <t>FS_DMSU</t>
    <phoneticPr fontId="1" type="noConversion"/>
  </si>
  <si>
    <t>FS_DMP</t>
  </si>
  <si>
    <t>FS_DML</t>
  </si>
  <si>
    <t>FS_DMSU</t>
  </si>
  <si>
    <t>n28</t>
    <phoneticPr fontId="1" type="noConversion"/>
  </si>
  <si>
    <t>10MHz</t>
    <phoneticPr fontId="1" type="noConversion"/>
  </si>
  <si>
    <t>15kHz</t>
    <phoneticPr fontId="1" type="noConversion"/>
  </si>
  <si>
    <t>-80dBm/15kHz</t>
    <phoneticPr fontId="1" type="noConversion"/>
  </si>
  <si>
    <t>Multi-Probe Anechoic Chamber (MPAC) with 16 probes</t>
    <phoneticPr fontId="1" type="noConversion"/>
  </si>
  <si>
    <t>Max Theoretical TP</t>
    <phoneticPr fontId="1" type="noConversion"/>
  </si>
  <si>
    <t>DL Mid Channel</t>
    <phoneticPr fontId="1" type="noConversion"/>
  </si>
  <si>
    <t>MediaTek</t>
    <phoneticPr fontId="1" type="noConversion"/>
  </si>
  <si>
    <t>OPPO</t>
    <phoneticPr fontId="1" type="noConversion"/>
  </si>
  <si>
    <t>Apple</t>
    <phoneticPr fontId="1" type="noConversion"/>
  </si>
  <si>
    <t xml:space="preserve">Target Band for NR FR1 MIMO OTA Measurement Campaign </t>
    <phoneticPr fontId="1" type="noConversion"/>
  </si>
  <si>
    <t>Band #</t>
    <phoneticPr fontId="1" type="noConversion"/>
  </si>
  <si>
    <t>n28, n5, n1</t>
    <phoneticPr fontId="1" type="noConversion"/>
  </si>
  <si>
    <t>Bandwidth</t>
  </si>
  <si>
    <t>n28/n5 (FDD 2x2): 39.915 Mbps
n1 (FDD 4x4): 45.760 Mbps</t>
    <phoneticPr fontId="1" type="noConversion"/>
  </si>
  <si>
    <t>Channel Model (per 3GPP TS 38.151 Annex C.1)</t>
    <phoneticPr fontId="1" type="noConversion"/>
  </si>
  <si>
    <t xml:space="preserve">n28/n5: UMi CDL-C 
n1: UMa CDL-C </t>
    <phoneticPr fontId="1" type="noConversion"/>
  </si>
  <si>
    <t>UE information</t>
    <phoneticPr fontId="1" type="noConversion"/>
  </si>
  <si>
    <t>NR Standalone (SA)</t>
    <phoneticPr fontId="1" type="noConversion"/>
  </si>
  <si>
    <t>Power Class</t>
    <phoneticPr fontId="1" type="noConversion"/>
  </si>
  <si>
    <t>PC3</t>
    <phoneticPr fontId="1" type="noConversion"/>
  </si>
  <si>
    <t>UE information disclosure</t>
    <phoneticPr fontId="1" type="noConversion"/>
  </si>
  <si>
    <t>Test Conditions</t>
    <phoneticPr fontId="1" type="noConversion"/>
  </si>
  <si>
    <t>Usage Mode</t>
    <phoneticPr fontId="1" type="noConversion"/>
  </si>
  <si>
    <t>3GPP TS 38.151</t>
    <phoneticPr fontId="1" type="noConversion"/>
  </si>
  <si>
    <t>Common test parameters: per Table E.1-1 of TS 38.151 
Test parameters for n28/n5 (FDD 2x2): per Table E.1-2 of TS 38.151
Test parameters for n1 (FDD 4x4): per Table E.1-4 of TS 38.151</t>
    <phoneticPr fontId="1" type="noConversion"/>
  </si>
  <si>
    <t>UE information ONLY to RAN4 Secretary (use template in R4-2321191)</t>
    <phoneticPr fontId="1" type="noConversion"/>
  </si>
  <si>
    <t>DUT #</t>
    <phoneticPr fontId="1" type="noConversion"/>
  </si>
  <si>
    <t>DUT 1</t>
    <phoneticPr fontId="1" type="noConversion"/>
  </si>
  <si>
    <r>
      <t>S</t>
    </r>
    <r>
      <rPr>
        <b/>
        <vertAlign val="subscript"/>
        <sz val="10"/>
        <color theme="1"/>
        <rFont val="Arial"/>
        <family val="2"/>
      </rPr>
      <t>MODE,70</t>
    </r>
    <r>
      <rPr>
        <b/>
        <sz val="10"/>
        <color theme="1"/>
        <rFont val="Arial"/>
        <family val="2"/>
      </rPr>
      <t xml:space="preserve"> [dBm/15kHz]</t>
    </r>
    <phoneticPr fontId="1" type="noConversion"/>
  </si>
  <si>
    <r>
      <t>TRMS</t>
    </r>
    <r>
      <rPr>
        <b/>
        <vertAlign val="subscript"/>
        <sz val="10"/>
        <color theme="1"/>
        <rFont val="Arial"/>
        <family val="2"/>
      </rPr>
      <t>average,70</t>
    </r>
    <r>
      <rPr>
        <b/>
        <sz val="10"/>
        <color theme="1"/>
        <rFont val="Arial"/>
        <family val="2"/>
      </rPr>
      <t xml:space="preserve"> [dBm/15kHz]</t>
    </r>
    <phoneticPr fontId="1" type="noConversion"/>
  </si>
  <si>
    <t>Number of UE orientations fail to reach 90%TP</t>
    <phoneticPr fontId="1" type="noConversion"/>
  </si>
  <si>
    <t>n28 10MHz (15kHz SCS)</t>
    <phoneticPr fontId="1" type="noConversion"/>
  </si>
  <si>
    <t>n5 10MHz (15kHz SCS)</t>
    <phoneticPr fontId="1" type="noConversion"/>
  </si>
  <si>
    <t>n1 10MHz (15kHz SCS)</t>
    <phoneticPr fontId="1" type="noConversion"/>
  </si>
  <si>
    <t>DUT 2</t>
    <phoneticPr fontId="1" type="noConversion"/>
  </si>
  <si>
    <t>DUT 3</t>
    <phoneticPr fontId="1" type="noConversion"/>
  </si>
  <si>
    <t>DUT 4</t>
    <phoneticPr fontId="1" type="noConversion"/>
  </si>
  <si>
    <t>DUT 5</t>
    <phoneticPr fontId="1" type="noConversion"/>
  </si>
  <si>
    <t>DUT 6</t>
    <phoneticPr fontId="1" type="noConversion"/>
  </si>
  <si>
    <t>DUT 7</t>
    <phoneticPr fontId="1" type="noConversion"/>
  </si>
  <si>
    <t>DUT 8</t>
    <phoneticPr fontId="1" type="noConversion"/>
  </si>
  <si>
    <t>DUT 9</t>
    <phoneticPr fontId="1" type="noConversion"/>
  </si>
  <si>
    <t>DUT 10</t>
    <phoneticPr fontId="1" type="noConversion"/>
  </si>
  <si>
    <t>DUT 11</t>
    <phoneticPr fontId="1" type="noConversion"/>
  </si>
  <si>
    <t>DUT 12</t>
    <phoneticPr fontId="1" type="noConversion"/>
  </si>
  <si>
    <t>DUT 13</t>
    <phoneticPr fontId="1" type="noConversion"/>
  </si>
  <si>
    <t>DUT 14</t>
    <phoneticPr fontId="1" type="noConversion"/>
  </si>
  <si>
    <t>DUT 15</t>
    <phoneticPr fontId="1" type="noConversion"/>
  </si>
  <si>
    <t>n28 TRMS</t>
    <phoneticPr fontId="1" type="noConversion"/>
  </si>
  <si>
    <t>n1</t>
    <phoneticPr fontId="1" type="noConversion"/>
  </si>
  <si>
    <t>n5 TRMS</t>
    <phoneticPr fontId="1" type="noConversion"/>
  </si>
  <si>
    <t>n1 TRMS</t>
    <phoneticPr fontId="1" type="noConversion"/>
  </si>
  <si>
    <t>DUT 2</t>
  </si>
  <si>
    <t>DUT 3</t>
  </si>
  <si>
    <t>DUT 4</t>
  </si>
  <si>
    <t>DUT 5</t>
  </si>
  <si>
    <t>DUT 6</t>
  </si>
  <si>
    <t>DUT 7</t>
  </si>
  <si>
    <t>DUT 8</t>
  </si>
  <si>
    <t>DUT 9</t>
  </si>
  <si>
    <t>DUT 10</t>
  </si>
  <si>
    <t>DUT 11</t>
  </si>
  <si>
    <t>DUT 12</t>
  </si>
  <si>
    <t>DUT 13</t>
  </si>
  <si>
    <t>DUT 14</t>
  </si>
  <si>
    <t>DUT 15</t>
  </si>
  <si>
    <t>DUT information</t>
    <phoneticPr fontId="1" type="noConversion"/>
  </si>
  <si>
    <t>Lab #</t>
    <phoneticPr fontId="1" type="noConversion"/>
  </si>
  <si>
    <t>Lab 1</t>
    <phoneticPr fontId="1" type="noConversion"/>
  </si>
  <si>
    <t>n5</t>
    <phoneticPr fontId="1" type="noConversion"/>
  </si>
  <si>
    <t>Percentile</t>
    <phoneticPr fontId="1" type="noConversion"/>
  </si>
  <si>
    <t>Measurement data [dBm/15kHz]</t>
    <phoneticPr fontId="1" type="noConversion"/>
  </si>
  <si>
    <t>80%-tile</t>
    <phoneticPr fontId="1" type="noConversion"/>
  </si>
  <si>
    <t>85%-tile</t>
    <phoneticPr fontId="1" type="noConversion"/>
  </si>
  <si>
    <t>90%-tile</t>
    <phoneticPr fontId="1" type="noConversion"/>
  </si>
  <si>
    <t>95%-tile</t>
    <phoneticPr fontId="1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</si>
  <si>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  <phoneticPr fontId="1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</si>
  <si>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</t>
    </r>
    <phoneticPr fontId="1" type="noConversion"/>
  </si>
  <si>
    <t>R4-2405311, CMCC&amp;BUPT</t>
    <phoneticPr fontId="1" type="noConversion"/>
  </si>
  <si>
    <t>DUT 1</t>
  </si>
  <si>
    <t>Band</t>
  </si>
  <si>
    <t>DL Mid Channel</t>
  </si>
  <si>
    <r>
      <rPr>
        <b/>
        <sz val="10"/>
        <color theme="1"/>
        <rFont val="ariel"/>
        <family val="2"/>
      </rP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</si>
  <si>
    <r>
      <rPr>
        <b/>
        <sz val="10"/>
        <color theme="1"/>
        <rFont val="ariel"/>
        <family val="2"/>
      </rP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</t>
    </r>
  </si>
  <si>
    <t>Number of UE orientations fail to reach 70%TP</t>
  </si>
  <si>
    <t>Number of UE orientations fail to reach 90%TP</t>
  </si>
  <si>
    <t>n28 10MHz (15kHz SCS)</t>
  </si>
  <si>
    <t>n5 10MHz (15kHz SCS)</t>
  </si>
  <si>
    <t>n1 10MHz (15kHz SCS)</t>
  </si>
  <si>
    <t>Lab 2</t>
    <phoneticPr fontId="1" type="noConversion"/>
  </si>
  <si>
    <t>UE number</t>
    <phoneticPr fontId="1" type="noConversion"/>
  </si>
  <si>
    <t>UE 1</t>
    <phoneticPr fontId="1" type="noConversion"/>
  </si>
  <si>
    <t>UE 2</t>
  </si>
  <si>
    <t>UE 3</t>
  </si>
  <si>
    <t>UE 4</t>
  </si>
  <si>
    <t>UE 5</t>
  </si>
  <si>
    <t>UE 6</t>
  </si>
  <si>
    <t>UE 7</t>
  </si>
  <si>
    <t>UE 8</t>
  </si>
  <si>
    <t>UE 9</t>
  </si>
  <si>
    <t>UE 10</t>
  </si>
  <si>
    <t>UE 11</t>
  </si>
  <si>
    <t>UE 12</t>
  </si>
  <si>
    <t>UE 13</t>
  </si>
  <si>
    <t>UE 14</t>
  </si>
  <si>
    <t>UE 15</t>
  </si>
  <si>
    <t>UE 16</t>
  </si>
  <si>
    <t>UE 17</t>
  </si>
  <si>
    <t>UE 18</t>
  </si>
  <si>
    <t>UE 19</t>
  </si>
  <si>
    <t>Lab 4</t>
  </si>
  <si>
    <t>Lab 4</t>
    <phoneticPr fontId="1" type="noConversion"/>
  </si>
  <si>
    <t>UE 20</t>
  </si>
  <si>
    <t>UE 21</t>
  </si>
  <si>
    <t>UE 22</t>
  </si>
  <si>
    <t>UE 23</t>
  </si>
  <si>
    <t>UE 24</t>
  </si>
  <si>
    <t>UE 25</t>
  </si>
  <si>
    <t xml:space="preserve">fail </t>
    <phoneticPr fontId="1" type="noConversion"/>
  </si>
  <si>
    <r>
      <t>TRMS</t>
    </r>
    <r>
      <rPr>
        <b/>
        <vertAlign val="subscript"/>
        <sz val="11"/>
        <color theme="1"/>
        <rFont val="Arial"/>
        <family val="2"/>
      </rPr>
      <t>70</t>
    </r>
    <r>
      <rPr>
        <b/>
        <sz val="11"/>
        <color theme="1"/>
        <rFont val="Arial"/>
        <family val="2"/>
      </rPr>
      <t xml:space="preserve"> CDF analysis results [dBm/15 or 30 kHz]</t>
    </r>
    <phoneticPr fontId="1" type="noConversion"/>
  </si>
  <si>
    <t>3GPP TSG-RAN WG4 Meeting # 110bis
Changsha, China, 15 – 19 April, 2024</t>
    <phoneticPr fontId="1" type="noConversion"/>
  </si>
  <si>
    <t>6.10.3</t>
    <phoneticPr fontId="1" type="noConversion"/>
  </si>
  <si>
    <t>Analysis of 3GPP Rel-18 FR2 MIMO OTA lab alignment results</t>
  </si>
  <si>
    <t>R4-2405465</t>
    <phoneticPr fontId="1" type="noConversion"/>
  </si>
  <si>
    <t xml:space="preserve">Amount of DUTs fail the test </t>
    <phoneticPr fontId="1" type="noConversion"/>
  </si>
  <si>
    <t>Total amount of DUTs</t>
    <phoneticPr fontId="1" type="noConversion"/>
  </si>
  <si>
    <t xml:space="preserve">Proportion of DUTs fail the test </t>
    <phoneticPr fontId="1" type="noConversion"/>
  </si>
  <si>
    <t xml:space="preserve">This contribution presents an analysis of currently available measurement data for specifying FR1 MIMO OTA performance requirements. </t>
    <phoneticPr fontId="1" type="noConversion"/>
  </si>
  <si>
    <t>Total amount of samples</t>
    <phoneticPr fontId="1" type="noConversion"/>
  </si>
  <si>
    <t>R4-2406132, CAICT</t>
    <phoneticPr fontId="1" type="noConversion"/>
  </si>
  <si>
    <t>R4-2406131, Xiaomi</t>
    <phoneticPr fontId="1" type="noConversion"/>
  </si>
  <si>
    <r>
      <t>TRMS</t>
    </r>
    <r>
      <rPr>
        <b/>
        <vertAlign val="subscript"/>
        <sz val="11"/>
        <color theme="1"/>
        <rFont val="Arial"/>
        <family val="2"/>
      </rPr>
      <t>70</t>
    </r>
    <r>
      <rPr>
        <b/>
        <sz val="11"/>
        <color theme="1"/>
        <rFont val="Arial"/>
        <family val="2"/>
      </rPr>
      <t xml:space="preserve"> CDF analysis results [dBm/15] - Excluding all fail data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</si>
</sst>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2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等线"/>
      <family val="2"/>
      <scheme val="minor"/>
    </font>
    <font>
      <sz val="11"/>
      <color indexed="8"/>
      <name val="Calibri"/>
      <family val="2"/>
    </font>
    <font>
      <sz val="11"/>
      <name val="Arial"/>
      <family val="2"/>
    </font>
    <font>
      <sz val="11"/>
      <color theme="4"/>
      <name val="等线"/>
      <family val="2"/>
      <scheme val="minor"/>
    </font>
    <font>
      <b/>
      <sz val="12"/>
      <color theme="1"/>
      <name val="Arial"/>
      <family val="2"/>
    </font>
    <font>
      <b/>
      <vertAlign val="subscript"/>
      <sz val="10"/>
      <color theme="1"/>
      <name val="Arial"/>
      <family val="2"/>
    </font>
    <font>
      <b/>
      <vertAlign val="subscript"/>
      <sz val="11"/>
      <color theme="1"/>
      <name val="Arial"/>
      <family val="2"/>
    </font>
    <font>
      <b/>
      <sz val="12"/>
      <color theme="1"/>
      <name val="ariel"/>
    </font>
    <font>
      <b/>
      <sz val="12"/>
      <color theme="1"/>
      <name val="arie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  <font>
      <sz val="11"/>
      <color theme="1"/>
      <name val="等线"/>
      <family val="3"/>
      <charset val="134"/>
      <scheme val="minor"/>
    </font>
    <font>
      <sz val="10"/>
      <color theme="1"/>
      <name val="Consolas"/>
      <family val="3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79995117038483843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20" fillId="0" borderId="0"/>
  </cellStyleXfs>
  <cellXfs count="141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0" quotePrefix="1" applyFont="1"/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0" fontId="4" fillId="2" borderId="0" xfId="0" applyFont="1" applyFill="1"/>
    <xf numFmtId="0" fontId="9" fillId="0" borderId="0" xfId="0" applyFont="1"/>
    <xf numFmtId="0" fontId="8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/>
    <xf numFmtId="0" fontId="10" fillId="0" borderId="0" xfId="0" applyFont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176" fontId="5" fillId="0" borderId="1" xfId="0" applyNumberFormat="1" applyFont="1" applyBorder="1"/>
    <xf numFmtId="0" fontId="4" fillId="4" borderId="1" xfId="0" applyFont="1" applyFill="1" applyBorder="1" applyAlignment="1">
      <alignment horizontal="center" vertical="center"/>
    </xf>
    <xf numFmtId="176" fontId="3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9" fillId="7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176" fontId="15" fillId="0" borderId="5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6" fontId="18" fillId="0" borderId="1" xfId="0" applyNumberFormat="1" applyFont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4" borderId="13" xfId="0" applyFont="1" applyFill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176" fontId="18" fillId="0" borderId="15" xfId="0" applyNumberFormat="1" applyFont="1" applyBorder="1" applyAlignment="1">
      <alignment horizontal="center" vertical="center"/>
    </xf>
    <xf numFmtId="176" fontId="15" fillId="0" borderId="15" xfId="0" applyNumberFormat="1" applyFont="1" applyBorder="1" applyAlignment="1">
      <alignment horizontal="center" vertical="center"/>
    </xf>
    <xf numFmtId="176" fontId="0" fillId="0" borderId="16" xfId="0" applyNumberFormat="1" applyBorder="1" applyAlignment="1">
      <alignment horizontal="center" vertical="center"/>
    </xf>
    <xf numFmtId="0" fontId="20" fillId="0" borderId="0" xfId="2"/>
    <xf numFmtId="0" fontId="16" fillId="8" borderId="1" xfId="2" applyFont="1" applyFill="1" applyBorder="1" applyAlignment="1">
      <alignment horizontal="center" vertical="center"/>
    </xf>
    <xf numFmtId="0" fontId="16" fillId="8" borderId="3" xfId="2" applyFont="1" applyFill="1" applyBorder="1" applyAlignment="1">
      <alignment horizontal="center" vertical="center"/>
    </xf>
    <xf numFmtId="0" fontId="19" fillId="0" borderId="2" xfId="2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/>
    </xf>
    <xf numFmtId="0" fontId="21" fillId="0" borderId="0" xfId="2" applyFont="1" applyAlignment="1">
      <alignment horizontal="left" vertical="center" indent="1"/>
    </xf>
    <xf numFmtId="176" fontId="16" fillId="0" borderId="1" xfId="2" applyNumberFormat="1" applyFont="1" applyBorder="1" applyAlignment="1">
      <alignment horizontal="center" vertical="center"/>
    </xf>
    <xf numFmtId="0" fontId="19" fillId="0" borderId="3" xfId="2" applyFont="1" applyBorder="1" applyAlignment="1">
      <alignment horizontal="center" vertical="center"/>
    </xf>
    <xf numFmtId="176" fontId="20" fillId="0" borderId="1" xfId="2" applyNumberFormat="1" applyBorder="1" applyAlignment="1">
      <alignment horizontal="center" vertical="center"/>
    </xf>
    <xf numFmtId="0" fontId="20" fillId="0" borderId="1" xfId="2" applyBorder="1" applyAlignment="1">
      <alignment horizontal="center" vertical="center"/>
    </xf>
    <xf numFmtId="0" fontId="20" fillId="0" borderId="3" xfId="2" applyBorder="1" applyAlignment="1">
      <alignment horizontal="center" vertical="center"/>
    </xf>
    <xf numFmtId="0" fontId="5" fillId="0" borderId="0" xfId="2" applyFont="1"/>
    <xf numFmtId="0" fontId="19" fillId="0" borderId="4" xfId="2" applyFont="1" applyBorder="1" applyAlignment="1">
      <alignment horizontal="center" vertical="center"/>
    </xf>
    <xf numFmtId="0" fontId="19" fillId="0" borderId="5" xfId="2" applyFont="1" applyBorder="1" applyAlignment="1">
      <alignment horizontal="center" vertical="center"/>
    </xf>
    <xf numFmtId="176" fontId="20" fillId="0" borderId="5" xfId="2" applyNumberFormat="1" applyBorder="1" applyAlignment="1">
      <alignment horizontal="center" vertical="center"/>
    </xf>
    <xf numFmtId="176" fontId="16" fillId="0" borderId="5" xfId="2" applyNumberFormat="1" applyFont="1" applyBorder="1" applyAlignment="1">
      <alignment horizontal="center" vertical="center"/>
    </xf>
    <xf numFmtId="0" fontId="20" fillId="0" borderId="5" xfId="2" applyBorder="1" applyAlignment="1">
      <alignment horizontal="center" vertical="center"/>
    </xf>
    <xf numFmtId="0" fontId="20" fillId="0" borderId="6" xfId="2" applyBorder="1" applyAlignment="1">
      <alignment horizontal="center" vertical="center"/>
    </xf>
    <xf numFmtId="176" fontId="5" fillId="0" borderId="1" xfId="0" applyNumberFormat="1" applyFont="1" applyBorder="1" applyAlignment="1">
      <alignment vertical="center"/>
    </xf>
    <xf numFmtId="176" fontId="5" fillId="0" borderId="3" xfId="0" applyNumberFormat="1" applyFont="1" applyBorder="1" applyAlignment="1">
      <alignment vertical="center"/>
    </xf>
    <xf numFmtId="0" fontId="4" fillId="5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176" fontId="5" fillId="0" borderId="13" xfId="0" applyNumberFormat="1" applyFont="1" applyBorder="1" applyAlignment="1">
      <alignment vertical="center"/>
    </xf>
    <xf numFmtId="176" fontId="5" fillId="0" borderId="21" xfId="0" applyNumberFormat="1" applyFont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177" fontId="5" fillId="0" borderId="6" xfId="0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4" fillId="5" borderId="22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/>
    </xf>
    <xf numFmtId="0" fontId="10" fillId="3" borderId="9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4" fillId="3" borderId="7" xfId="2" applyFont="1" applyFill="1" applyBorder="1" applyAlignment="1">
      <alignment horizontal="left" vertical="center"/>
    </xf>
    <xf numFmtId="0" fontId="14" fillId="3" borderId="8" xfId="2" applyFont="1" applyFill="1" applyBorder="1" applyAlignment="1">
      <alignment horizontal="left" vertical="center"/>
    </xf>
    <xf numFmtId="0" fontId="14" fillId="3" borderId="9" xfId="2" applyFont="1" applyFill="1" applyBorder="1" applyAlignment="1">
      <alignment horizontal="left" vertical="center"/>
    </xf>
    <xf numFmtId="0" fontId="16" fillId="8" borderId="2" xfId="2" applyFont="1" applyFill="1" applyBorder="1" applyAlignment="1">
      <alignment horizontal="center" vertical="center"/>
    </xf>
    <xf numFmtId="0" fontId="16" fillId="8" borderId="1" xfId="2" applyFont="1" applyFill="1" applyBorder="1" applyAlignment="1">
      <alignment horizontal="center" vertical="center"/>
    </xf>
    <xf numFmtId="0" fontId="16" fillId="8" borderId="1" xfId="2" applyFont="1" applyFill="1" applyBorder="1" applyAlignment="1">
      <alignment horizontal="center" vertical="center" wrapText="1"/>
    </xf>
    <xf numFmtId="0" fontId="16" fillId="8" borderId="3" xfId="2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left" vertical="center"/>
    </xf>
    <xf numFmtId="0" fontId="14" fillId="3" borderId="11" xfId="0" applyFont="1" applyFill="1" applyBorder="1" applyAlignment="1">
      <alignment horizontal="left" vertical="center"/>
    </xf>
    <xf numFmtId="0" fontId="14" fillId="3" borderId="12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0" fontId="14" fillId="3" borderId="9" xfId="0" applyFont="1" applyFill="1" applyBorder="1" applyAlignment="1">
      <alignment horizontal="left" vertical="center"/>
    </xf>
  </cellXfs>
  <cellStyles count="3">
    <cellStyle name="Normal_SEMC OTA Test requirements" xfId="1" xr:uid="{78263F07-3B51-47C2-927B-291AE562DF8B}"/>
    <cellStyle name="常规" xfId="0" builtinId="0"/>
    <cellStyle name="常规 2" xfId="2" xr:uid="{B7BB6329-10EB-4F64-A960-DA0F805A65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n28 CDF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CDF!$J$1</c:f>
              <c:strCache>
                <c:ptCount val="1"/>
                <c:pt idx="0">
                  <c:v>n28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CDF!$J$2:$J$22</c:f>
              <c:numCache>
                <c:formatCode>General</c:formatCode>
                <c:ptCount val="21"/>
                <c:pt idx="0">
                  <c:v>-91.81088903128726</c:v>
                </c:pt>
                <c:pt idx="1">
                  <c:v>-91.490732564663674</c:v>
                </c:pt>
                <c:pt idx="2">
                  <c:v>-91.013559575196481</c:v>
                </c:pt>
                <c:pt idx="3">
                  <c:v>-89.878674674543916</c:v>
                </c:pt>
                <c:pt idx="4">
                  <c:v>-89.19275532965851</c:v>
                </c:pt>
                <c:pt idx="5">
                  <c:v>-88.840172135831267</c:v>
                </c:pt>
                <c:pt idx="6">
                  <c:v>-88.71747062156328</c:v>
                </c:pt>
                <c:pt idx="7">
                  <c:v>-88.695682341840381</c:v>
                </c:pt>
                <c:pt idx="8">
                  <c:v>-88.494975726536467</c:v>
                </c:pt>
                <c:pt idx="9">
                  <c:v>-88.375914979893778</c:v>
                </c:pt>
                <c:pt idx="10">
                  <c:v>-88.12955982549596</c:v>
                </c:pt>
                <c:pt idx="11">
                  <c:v>-87.734773527587862</c:v>
                </c:pt>
                <c:pt idx="12">
                  <c:v>-87.104835749425263</c:v>
                </c:pt>
                <c:pt idx="13">
                  <c:v>-86.117114748350389</c:v>
                </c:pt>
                <c:pt idx="14">
                  <c:v>-85.773992400920179</c:v>
                </c:pt>
                <c:pt idx="15">
                  <c:v>-85.740747746861601</c:v>
                </c:pt>
                <c:pt idx="16">
                  <c:v>-85.527766079535226</c:v>
                </c:pt>
                <c:pt idx="17">
                  <c:v>-84.830230038880018</c:v>
                </c:pt>
                <c:pt idx="18">
                  <c:v>-84.437838788346497</c:v>
                </c:pt>
                <c:pt idx="19">
                  <c:v>-83.320956097848594</c:v>
                </c:pt>
                <c:pt idx="20">
                  <c:v>-82.359960529866441</c:v>
                </c:pt>
              </c:numCache>
            </c:numRef>
          </c:xVal>
          <c:yVal>
            <c:numRef>
              <c:f>CDF!$I$2:$I$22</c:f>
              <c:numCache>
                <c:formatCode>0.00_ 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BC-4AFA-9B73-B36A9338B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6698255"/>
        <c:axId val="1586699695"/>
      </c:scatterChart>
      <c:valAx>
        <c:axId val="1586698255"/>
        <c:scaling>
          <c:orientation val="minMax"/>
          <c:max val="-8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TRMS</a:t>
                </a:r>
                <a:r>
                  <a:rPr lang="en-US" baseline="-25000"/>
                  <a:t>70</a:t>
                </a:r>
                <a:r>
                  <a:rPr lang="en-US"/>
                  <a:t> (dBm/15kHz)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9695"/>
        <c:crosses val="autoZero"/>
        <c:crossBetween val="midCat"/>
        <c:majorUnit val="1"/>
      </c:valAx>
      <c:valAx>
        <c:axId val="15866996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8255"/>
        <c:crosses val="autoZero"/>
        <c:crossBetween val="midCat"/>
        <c:min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n5 CDF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CDF!$K$1</c:f>
              <c:strCache>
                <c:ptCount val="1"/>
                <c:pt idx="0">
                  <c:v>n5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CDF!$K$2:$K$22</c:f>
              <c:numCache>
                <c:formatCode>General</c:formatCode>
                <c:ptCount val="21"/>
                <c:pt idx="0">
                  <c:v>-92.533616952666208</c:v>
                </c:pt>
                <c:pt idx="1">
                  <c:v>-92.524509224039633</c:v>
                </c:pt>
                <c:pt idx="2">
                  <c:v>-92.432835996069727</c:v>
                </c:pt>
                <c:pt idx="3">
                  <c:v>-91.969618021054856</c:v>
                </c:pt>
                <c:pt idx="4">
                  <c:v>-91.659021434586705</c:v>
                </c:pt>
                <c:pt idx="5">
                  <c:v>-91.615512278075272</c:v>
                </c:pt>
                <c:pt idx="6">
                  <c:v>-91.570006418887303</c:v>
                </c:pt>
                <c:pt idx="7">
                  <c:v>-91.522836640802197</c:v>
                </c:pt>
                <c:pt idx="8">
                  <c:v>-91.404393790054584</c:v>
                </c:pt>
                <c:pt idx="9">
                  <c:v>-91.259223537058546</c:v>
                </c:pt>
                <c:pt idx="10">
                  <c:v>-91.052076611063995</c:v>
                </c:pt>
                <c:pt idx="11">
                  <c:v>-90.841671486747913</c:v>
                </c:pt>
                <c:pt idx="12">
                  <c:v>-90.66066105221492</c:v>
                </c:pt>
                <c:pt idx="13">
                  <c:v>-90.483599381442943</c:v>
                </c:pt>
                <c:pt idx="14">
                  <c:v>-90.31706774736702</c:v>
                </c:pt>
                <c:pt idx="15">
                  <c:v>-89.814715340046817</c:v>
                </c:pt>
                <c:pt idx="16">
                  <c:v>-88.909378004833485</c:v>
                </c:pt>
                <c:pt idx="17">
                  <c:v>-88.365177612417455</c:v>
                </c:pt>
                <c:pt idx="18">
                  <c:v>-88.027341187314164</c:v>
                </c:pt>
                <c:pt idx="19">
                  <c:v>-87.879871780680133</c:v>
                </c:pt>
                <c:pt idx="20">
                  <c:v>-87.774706155928172</c:v>
                </c:pt>
              </c:numCache>
            </c:numRef>
          </c:xVal>
          <c:yVal>
            <c:numRef>
              <c:f>CDF!$I$2:$I$22</c:f>
              <c:numCache>
                <c:formatCode>0.00_ 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94-42CD-87A4-B037067C4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4039071"/>
        <c:axId val="1585201007"/>
      </c:scatterChart>
      <c:valAx>
        <c:axId val="15840390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TRMS</a:t>
                </a:r>
                <a:r>
                  <a:rPr lang="en-US" baseline="-25000"/>
                  <a:t>70</a:t>
                </a:r>
                <a:r>
                  <a:rPr lang="en-US"/>
                  <a:t> (dBm/15kHz)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5201007"/>
        <c:crosses val="autoZero"/>
        <c:crossBetween val="midCat"/>
      </c:valAx>
      <c:valAx>
        <c:axId val="1585201007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40390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n1 CDF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CDF!$L$1</c:f>
              <c:strCache>
                <c:ptCount val="1"/>
                <c:pt idx="0">
                  <c:v>n1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CDF!$L$2:$L$22</c:f>
              <c:numCache>
                <c:formatCode>General</c:formatCode>
                <c:ptCount val="21"/>
                <c:pt idx="0">
                  <c:v>-102.35332139993984</c:v>
                </c:pt>
                <c:pt idx="1">
                  <c:v>-101.80989883451977</c:v>
                </c:pt>
                <c:pt idx="2">
                  <c:v>-101.26647626909968</c:v>
                </c:pt>
                <c:pt idx="3">
                  <c:v>-101.25880098320108</c:v>
                </c:pt>
                <c:pt idx="4">
                  <c:v>-101.25112569730248</c:v>
                </c:pt>
                <c:pt idx="5">
                  <c:v>-100.82624940995595</c:v>
                </c:pt>
                <c:pt idx="6">
                  <c:v>-100.40137312260941</c:v>
                </c:pt>
                <c:pt idx="7">
                  <c:v>-100.03219883052036</c:v>
                </c:pt>
                <c:pt idx="8">
                  <c:v>-99.663024538431301</c:v>
                </c:pt>
                <c:pt idx="9">
                  <c:v>-99.618636109134201</c:v>
                </c:pt>
                <c:pt idx="10">
                  <c:v>-99.574247679837114</c:v>
                </c:pt>
                <c:pt idx="11">
                  <c:v>-99.549543880567086</c:v>
                </c:pt>
                <c:pt idx="12">
                  <c:v>-99.524840081297071</c:v>
                </c:pt>
                <c:pt idx="13">
                  <c:v>-99.512740774601255</c:v>
                </c:pt>
                <c:pt idx="14">
                  <c:v>-99.500641467905439</c:v>
                </c:pt>
                <c:pt idx="15">
                  <c:v>-99.1513766949585</c:v>
                </c:pt>
                <c:pt idx="16">
                  <c:v>-98.802111922011562</c:v>
                </c:pt>
                <c:pt idx="17">
                  <c:v>-98.031524636299352</c:v>
                </c:pt>
                <c:pt idx="18">
                  <c:v>-97.260937350587142</c:v>
                </c:pt>
                <c:pt idx="19">
                  <c:v>-97.154274269512968</c:v>
                </c:pt>
                <c:pt idx="20">
                  <c:v>-97.047611188438793</c:v>
                </c:pt>
              </c:numCache>
            </c:numRef>
          </c:xVal>
          <c:yVal>
            <c:numRef>
              <c:f>CDF!$I$2:$I$22</c:f>
              <c:numCache>
                <c:formatCode>0.00_ 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71-4255-9D05-441672B0C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294063"/>
        <c:axId val="1675803471"/>
      </c:scatterChart>
      <c:valAx>
        <c:axId val="1711294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TRMS</a:t>
                </a:r>
                <a:r>
                  <a:rPr lang="en-US" baseline="-25000"/>
                  <a:t>70</a:t>
                </a:r>
                <a:r>
                  <a:rPr lang="en-US"/>
                  <a:t> (dBm/15kHz)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675803471"/>
        <c:crosses val="autoZero"/>
        <c:crossBetween val="midCat"/>
      </c:valAx>
      <c:valAx>
        <c:axId val="167580347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711294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n28 CDF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'CDF (excluding fail data)'!$J$1</c:f>
              <c:strCache>
                <c:ptCount val="1"/>
                <c:pt idx="0">
                  <c:v>n28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'CDF (excluding fail data)'!$J$2:$J$22</c:f>
              <c:numCache>
                <c:formatCode>General</c:formatCode>
                <c:ptCount val="21"/>
                <c:pt idx="0">
                  <c:v>-91.81088903128726</c:v>
                </c:pt>
                <c:pt idx="1">
                  <c:v>-91.624148060424034</c:v>
                </c:pt>
                <c:pt idx="2">
                  <c:v>-91.457869899368148</c:v>
                </c:pt>
                <c:pt idx="3">
                  <c:v>-91.315465016420831</c:v>
                </c:pt>
                <c:pt idx="4">
                  <c:v>-90.722608355737307</c:v>
                </c:pt>
                <c:pt idx="5">
                  <c:v>-90.08134077317257</c:v>
                </c:pt>
                <c:pt idx="6">
                  <c:v>-89.422675952629447</c:v>
                </c:pt>
                <c:pt idx="7">
                  <c:v>-89.203470960796565</c:v>
                </c:pt>
                <c:pt idx="8">
                  <c:v>-89.028368375436827</c:v>
                </c:pt>
                <c:pt idx="9">
                  <c:v>-88.772717183805639</c:v>
                </c:pt>
                <c:pt idx="10">
                  <c:v>-88.709643780583562</c:v>
                </c:pt>
                <c:pt idx="11">
                  <c:v>-88.675913413122245</c:v>
                </c:pt>
                <c:pt idx="12">
                  <c:v>-88.547415376454396</c:v>
                </c:pt>
                <c:pt idx="13">
                  <c:v>-88.478848485934392</c:v>
                </c:pt>
                <c:pt idx="14">
                  <c:v>-88.424096106119521</c:v>
                </c:pt>
                <c:pt idx="15">
                  <c:v>-88.298825177932599</c:v>
                </c:pt>
                <c:pt idx="16">
                  <c:v>-87.744064756838569</c:v>
                </c:pt>
                <c:pt idx="17">
                  <c:v>-86.922861026456573</c:v>
                </c:pt>
                <c:pt idx="18">
                  <c:v>-86.125508781421956</c:v>
                </c:pt>
                <c:pt idx="19">
                  <c:v>-85.591662668985364</c:v>
                </c:pt>
                <c:pt idx="20">
                  <c:v>-85.283678955918489</c:v>
                </c:pt>
              </c:numCache>
            </c:numRef>
          </c:xVal>
          <c:yVal>
            <c:numRef>
              <c:f>'CDF (excluding fail data)'!$I$2:$I$22</c:f>
              <c:numCache>
                <c:formatCode>0.00_ 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57-4BE5-A84A-D250AC01F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6698255"/>
        <c:axId val="1586699695"/>
      </c:scatterChart>
      <c:valAx>
        <c:axId val="1586698255"/>
        <c:scaling>
          <c:orientation val="minMax"/>
          <c:max val="-8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TRMS</a:t>
                </a:r>
                <a:r>
                  <a:rPr lang="en-US" baseline="-25000"/>
                  <a:t>70</a:t>
                </a:r>
                <a:r>
                  <a:rPr lang="en-US"/>
                  <a:t> (dBm/15kHz)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9695"/>
        <c:crosses val="autoZero"/>
        <c:crossBetween val="midCat"/>
        <c:majorUnit val="1"/>
      </c:valAx>
      <c:valAx>
        <c:axId val="15866996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8255"/>
        <c:crosses val="autoZero"/>
        <c:crossBetween val="midCat"/>
        <c:min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n5 CDF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'CDF (excluding fail data)'!$K$1</c:f>
              <c:strCache>
                <c:ptCount val="1"/>
                <c:pt idx="0">
                  <c:v>n5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'CDF (excluding fail data)'!$K$2:$K$22</c:f>
              <c:numCache>
                <c:formatCode>General</c:formatCode>
                <c:ptCount val="21"/>
                <c:pt idx="0">
                  <c:v>-92.533616952666208</c:v>
                </c:pt>
                <c:pt idx="1">
                  <c:v>-92.526165174699003</c:v>
                </c:pt>
                <c:pt idx="2">
                  <c:v>-92.518713396731812</c:v>
                </c:pt>
                <c:pt idx="3">
                  <c:v>-92.222282371062974</c:v>
                </c:pt>
                <c:pt idx="4">
                  <c:v>-91.843285846050804</c:v>
                </c:pt>
                <c:pt idx="5">
                  <c:v>-91.655066056722035</c:v>
                </c:pt>
                <c:pt idx="6">
                  <c:v>-91.619467655939957</c:v>
                </c:pt>
                <c:pt idx="7">
                  <c:v>-91.582870903819597</c:v>
                </c:pt>
                <c:pt idx="8">
                  <c:v>-91.544277449022701</c:v>
                </c:pt>
                <c:pt idx="9">
                  <c:v>-91.496774860142978</c:v>
                </c:pt>
                <c:pt idx="10">
                  <c:v>-91.377999198600762</c:v>
                </c:pt>
                <c:pt idx="11">
                  <c:v>-91.259223537058546</c:v>
                </c:pt>
                <c:pt idx="12">
                  <c:v>-91.090866537117535</c:v>
                </c:pt>
                <c:pt idx="13">
                  <c:v>-90.916311869876665</c:v>
                </c:pt>
                <c:pt idx="14">
                  <c:v>-90.759394016505652</c:v>
                </c:pt>
                <c:pt idx="15">
                  <c:v>-90.61129457006956</c:v>
                </c:pt>
                <c:pt idx="16">
                  <c:v>-90.468460141981495</c:v>
                </c:pt>
                <c:pt idx="17">
                  <c:v>-90.332206986828467</c:v>
                </c:pt>
                <c:pt idx="18">
                  <c:v>-90.061625522377724</c:v>
                </c:pt>
                <c:pt idx="19">
                  <c:v>-89.320894975385002</c:v>
                </c:pt>
                <c:pt idx="20">
                  <c:v>-88.58016442839228</c:v>
                </c:pt>
              </c:numCache>
            </c:numRef>
          </c:xVal>
          <c:yVal>
            <c:numRef>
              <c:f>'CDF (excluding fail data)'!$I$2:$I$22</c:f>
              <c:numCache>
                <c:formatCode>0.00_ 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CE-4A0F-B76F-D9772242F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4039071"/>
        <c:axId val="1585201007"/>
      </c:scatterChart>
      <c:valAx>
        <c:axId val="15840390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TRMS</a:t>
                </a:r>
                <a:r>
                  <a:rPr lang="en-US" baseline="-25000"/>
                  <a:t>70</a:t>
                </a:r>
                <a:r>
                  <a:rPr lang="en-US"/>
                  <a:t> (dBm/15kHz)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5201007"/>
        <c:crosses val="autoZero"/>
        <c:crossBetween val="midCat"/>
      </c:valAx>
      <c:valAx>
        <c:axId val="1585201007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40390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n1 CDF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'CDF (excluding fail data)'!$L$1</c:f>
              <c:strCache>
                <c:ptCount val="1"/>
                <c:pt idx="0">
                  <c:v>n1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'CDF (excluding fail data)'!$L$2:$L$22</c:f>
              <c:numCache>
                <c:formatCode>General</c:formatCode>
                <c:ptCount val="21"/>
                <c:pt idx="0">
                  <c:v>-102.35332139993984</c:v>
                </c:pt>
                <c:pt idx="1">
                  <c:v>-101.80989883451977</c:v>
                </c:pt>
                <c:pt idx="2">
                  <c:v>-101.26647626909968</c:v>
                </c:pt>
                <c:pt idx="3">
                  <c:v>-101.25880098320108</c:v>
                </c:pt>
                <c:pt idx="4">
                  <c:v>-101.25112569730248</c:v>
                </c:pt>
                <c:pt idx="5">
                  <c:v>-100.82624940995595</c:v>
                </c:pt>
                <c:pt idx="6">
                  <c:v>-100.40137312260941</c:v>
                </c:pt>
                <c:pt idx="7">
                  <c:v>-100.03219883052036</c:v>
                </c:pt>
                <c:pt idx="8">
                  <c:v>-99.663024538431301</c:v>
                </c:pt>
                <c:pt idx="9">
                  <c:v>-99.618636109134201</c:v>
                </c:pt>
                <c:pt idx="10">
                  <c:v>-99.574247679837114</c:v>
                </c:pt>
                <c:pt idx="11">
                  <c:v>-99.549543880567086</c:v>
                </c:pt>
                <c:pt idx="12">
                  <c:v>-99.524840081297071</c:v>
                </c:pt>
                <c:pt idx="13">
                  <c:v>-99.512740774601255</c:v>
                </c:pt>
                <c:pt idx="14">
                  <c:v>-99.500641467905439</c:v>
                </c:pt>
                <c:pt idx="15">
                  <c:v>-99.1513766949585</c:v>
                </c:pt>
                <c:pt idx="16">
                  <c:v>-98.802111922011562</c:v>
                </c:pt>
                <c:pt idx="17">
                  <c:v>-98.031524636299352</c:v>
                </c:pt>
                <c:pt idx="18">
                  <c:v>-97.260937350587142</c:v>
                </c:pt>
                <c:pt idx="19">
                  <c:v>-97.154274269512968</c:v>
                </c:pt>
                <c:pt idx="20">
                  <c:v>-97.047611188438793</c:v>
                </c:pt>
              </c:numCache>
            </c:numRef>
          </c:xVal>
          <c:yVal>
            <c:numRef>
              <c:f>'CDF (excluding fail data)'!$I$2:$I$22</c:f>
              <c:numCache>
                <c:formatCode>0.00_ 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0A-4D90-8106-DAEF074586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294063"/>
        <c:axId val="1675803471"/>
      </c:scatterChart>
      <c:valAx>
        <c:axId val="1711294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TRMS</a:t>
                </a:r>
                <a:r>
                  <a:rPr lang="en-US" baseline="-25000"/>
                  <a:t>70</a:t>
                </a:r>
                <a:r>
                  <a:rPr lang="en-US"/>
                  <a:t> (dBm/15kHz)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675803471"/>
        <c:crosses val="autoZero"/>
        <c:crossBetween val="midCat"/>
      </c:valAx>
      <c:valAx>
        <c:axId val="167580347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711294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477841</xdr:colOff>
      <xdr:row>0</xdr:row>
      <xdr:rowOff>104888</xdr:rowOff>
    </xdr:from>
    <xdr:to>
      <xdr:col>19</xdr:col>
      <xdr:colOff>183307</xdr:colOff>
      <xdr:row>15</xdr:row>
      <xdr:rowOff>62401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2CC33CA8-4516-1300-29A4-4E1B553E85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489857</xdr:colOff>
      <xdr:row>16</xdr:row>
      <xdr:rowOff>43542</xdr:rowOff>
    </xdr:from>
    <xdr:to>
      <xdr:col>19</xdr:col>
      <xdr:colOff>191683</xdr:colOff>
      <xdr:row>31</xdr:row>
      <xdr:rowOff>88979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070B0CEC-6AC4-F827-0412-170190DCB4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508787</xdr:colOff>
      <xdr:row>32</xdr:row>
      <xdr:rowOff>57741</xdr:rowOff>
    </xdr:from>
    <xdr:to>
      <xdr:col>19</xdr:col>
      <xdr:colOff>210613</xdr:colOff>
      <xdr:row>47</xdr:row>
      <xdr:rowOff>103178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3F442A8E-618C-2ADD-ADBE-F85F8049DB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477841</xdr:colOff>
      <xdr:row>0</xdr:row>
      <xdr:rowOff>104888</xdr:rowOff>
    </xdr:from>
    <xdr:to>
      <xdr:col>19</xdr:col>
      <xdr:colOff>183307</xdr:colOff>
      <xdr:row>15</xdr:row>
      <xdr:rowOff>62401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63CE5F32-197E-464B-BA52-13336B137E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489857</xdr:colOff>
      <xdr:row>16</xdr:row>
      <xdr:rowOff>43542</xdr:rowOff>
    </xdr:from>
    <xdr:to>
      <xdr:col>19</xdr:col>
      <xdr:colOff>191683</xdr:colOff>
      <xdr:row>31</xdr:row>
      <xdr:rowOff>88979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42180974-934C-4137-A7AA-A52B6796BA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508787</xdr:colOff>
      <xdr:row>32</xdr:row>
      <xdr:rowOff>57741</xdr:rowOff>
    </xdr:from>
    <xdr:to>
      <xdr:col>19</xdr:col>
      <xdr:colOff>210613</xdr:colOff>
      <xdr:row>47</xdr:row>
      <xdr:rowOff>103178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90C3D56D-4A51-417F-914D-CD45176F67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4C742-AB5D-48AE-899A-028A18C8C4A9}">
  <dimension ref="A1:B11"/>
  <sheetViews>
    <sheetView workbookViewId="0">
      <selection activeCell="B9" sqref="B9"/>
    </sheetView>
  </sheetViews>
  <sheetFormatPr defaultColWidth="8.78515625" defaultRowHeight="14.15"/>
  <cols>
    <col min="1" max="1" width="44.2109375" customWidth="1"/>
    <col min="2" max="2" width="62.640625" customWidth="1"/>
  </cols>
  <sheetData>
    <row r="1" spans="1:2" ht="28.3">
      <c r="A1" s="91" t="s">
        <v>153</v>
      </c>
      <c r="B1" s="1"/>
    </row>
    <row r="2" spans="1:2">
      <c r="A2" s="1"/>
      <c r="B2" s="1"/>
    </row>
    <row r="3" spans="1:2">
      <c r="A3" s="92" t="s">
        <v>3</v>
      </c>
      <c r="B3" s="1" t="s">
        <v>156</v>
      </c>
    </row>
    <row r="4" spans="1:2">
      <c r="A4" s="92" t="s">
        <v>4</v>
      </c>
      <c r="B4" s="1" t="s">
        <v>154</v>
      </c>
    </row>
    <row r="5" spans="1:2">
      <c r="A5" s="92" t="s">
        <v>5</v>
      </c>
      <c r="B5" s="1" t="s">
        <v>0</v>
      </c>
    </row>
    <row r="6" spans="1:2">
      <c r="A6" s="92" t="s">
        <v>6</v>
      </c>
      <c r="B6" s="1" t="s">
        <v>155</v>
      </c>
    </row>
    <row r="7" spans="1:2">
      <c r="A7" s="92" t="s">
        <v>7</v>
      </c>
      <c r="B7" s="1" t="s">
        <v>8</v>
      </c>
    </row>
    <row r="8" spans="1:2">
      <c r="A8" s="92"/>
      <c r="B8" s="1"/>
    </row>
    <row r="9" spans="1:2" ht="28.3">
      <c r="A9" s="92" t="s">
        <v>9</v>
      </c>
      <c r="B9" s="100" t="s">
        <v>160</v>
      </c>
    </row>
    <row r="10" spans="1:2">
      <c r="A10" s="10"/>
      <c r="B10" s="10"/>
    </row>
    <row r="11" spans="1:2">
      <c r="B11" s="3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DAF1E-6925-4ED2-A301-F62923D30806}">
  <dimension ref="A1:B21"/>
  <sheetViews>
    <sheetView workbookViewId="0">
      <selection activeCell="B28" sqref="B28"/>
    </sheetView>
  </sheetViews>
  <sheetFormatPr defaultColWidth="8.78515625" defaultRowHeight="14.15"/>
  <cols>
    <col min="1" max="1" width="32.140625" customWidth="1"/>
    <col min="2" max="2" width="66.640625" customWidth="1"/>
    <col min="3" max="3" width="20.35546875" bestFit="1" customWidth="1"/>
    <col min="4" max="4" width="10.35546875" bestFit="1" customWidth="1"/>
    <col min="5" max="5" width="12.640625" bestFit="1" customWidth="1"/>
    <col min="7" max="7" width="20.78515625" customWidth="1"/>
    <col min="8" max="8" width="10.35546875" bestFit="1" customWidth="1"/>
    <col min="9" max="9" width="17.140625" customWidth="1"/>
    <col min="10" max="10" width="10.640625" bestFit="1" customWidth="1"/>
  </cols>
  <sheetData>
    <row r="1" spans="1:2">
      <c r="A1" s="9" t="s">
        <v>42</v>
      </c>
      <c r="B1" s="8"/>
    </row>
    <row r="2" spans="1:2">
      <c r="A2" s="2" t="s">
        <v>43</v>
      </c>
      <c r="B2" s="4" t="s">
        <v>44</v>
      </c>
    </row>
    <row r="3" spans="1:2">
      <c r="A3" s="2" t="s">
        <v>45</v>
      </c>
      <c r="B3" s="11" t="s">
        <v>33</v>
      </c>
    </row>
    <row r="4" spans="1:2">
      <c r="A4" s="2" t="s">
        <v>24</v>
      </c>
      <c r="B4" s="11" t="s">
        <v>34</v>
      </c>
    </row>
    <row r="5" spans="1:2">
      <c r="A5" s="6" t="s">
        <v>23</v>
      </c>
      <c r="B5" s="7"/>
    </row>
    <row r="6" spans="1:2">
      <c r="A6" s="2" t="s">
        <v>22</v>
      </c>
      <c r="B6" s="2" t="s">
        <v>36</v>
      </c>
    </row>
    <row r="7" spans="1:2">
      <c r="A7" s="2" t="s">
        <v>21</v>
      </c>
      <c r="B7" s="4" t="s">
        <v>56</v>
      </c>
    </row>
    <row r="8" spans="1:2" ht="42.45">
      <c r="A8" s="12" t="s">
        <v>11</v>
      </c>
      <c r="B8" s="14" t="s">
        <v>57</v>
      </c>
    </row>
    <row r="9" spans="1:2" ht="28.3">
      <c r="A9" s="12" t="s">
        <v>37</v>
      </c>
      <c r="B9" s="14" t="s">
        <v>46</v>
      </c>
    </row>
    <row r="10" spans="1:2">
      <c r="A10" s="2" t="s">
        <v>10</v>
      </c>
      <c r="B10" s="5" t="s">
        <v>35</v>
      </c>
    </row>
    <row r="11" spans="1:2">
      <c r="A11" s="6" t="s">
        <v>20</v>
      </c>
      <c r="B11" s="7"/>
    </row>
    <row r="12" spans="1:2" ht="28.3">
      <c r="A12" s="12" t="s">
        <v>47</v>
      </c>
      <c r="B12" s="14" t="s">
        <v>48</v>
      </c>
    </row>
    <row r="13" spans="1:2">
      <c r="A13" s="2" t="s">
        <v>19</v>
      </c>
      <c r="B13" s="4" t="s">
        <v>18</v>
      </c>
    </row>
    <row r="14" spans="1:2">
      <c r="A14" s="104" t="s">
        <v>49</v>
      </c>
      <c r="B14" s="104"/>
    </row>
    <row r="15" spans="1:2">
      <c r="A15" s="2" t="s">
        <v>17</v>
      </c>
      <c r="B15" s="4" t="s">
        <v>16</v>
      </c>
    </row>
    <row r="16" spans="1:2">
      <c r="A16" s="2" t="s">
        <v>15</v>
      </c>
      <c r="B16" s="4" t="s">
        <v>50</v>
      </c>
    </row>
    <row r="17" spans="1:2">
      <c r="A17" s="2" t="s">
        <v>51</v>
      </c>
      <c r="B17" s="4" t="s">
        <v>52</v>
      </c>
    </row>
    <row r="18" spans="1:2">
      <c r="A18" s="2" t="s">
        <v>53</v>
      </c>
      <c r="B18" s="13" t="s">
        <v>58</v>
      </c>
    </row>
    <row r="19" spans="1:2">
      <c r="A19" s="6" t="s">
        <v>54</v>
      </c>
      <c r="B19" s="7"/>
    </row>
    <row r="20" spans="1:2">
      <c r="A20" s="2" t="s">
        <v>55</v>
      </c>
      <c r="B20" s="1" t="s">
        <v>14</v>
      </c>
    </row>
    <row r="21" spans="1:2">
      <c r="A21" s="2" t="s">
        <v>13</v>
      </c>
      <c r="B21" s="1" t="s">
        <v>12</v>
      </c>
    </row>
  </sheetData>
  <mergeCells count="1">
    <mergeCell ref="A14:B14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7A402-F4D5-4A0C-AED3-78D3179AAC4E}">
  <dimension ref="A1:D9"/>
  <sheetViews>
    <sheetView tabSelected="1" zoomScale="130" zoomScaleNormal="130" workbookViewId="0">
      <selection activeCell="D3" sqref="D3"/>
    </sheetView>
  </sheetViews>
  <sheetFormatPr defaultRowHeight="14.15"/>
  <cols>
    <col min="1" max="1" width="16.5" style="1" customWidth="1"/>
    <col min="2" max="4" width="11.92578125" style="1" customWidth="1"/>
    <col min="5" max="16384" width="9.140625" style="1"/>
  </cols>
  <sheetData>
    <row r="1" spans="1:4" ht="19.75" customHeight="1">
      <c r="A1" s="105" t="s">
        <v>152</v>
      </c>
      <c r="B1" s="106"/>
      <c r="C1" s="106"/>
      <c r="D1" s="107"/>
    </row>
    <row r="2" spans="1:4" ht="18.899999999999999" customHeight="1">
      <c r="A2" s="85" t="s">
        <v>103</v>
      </c>
      <c r="B2" s="34" t="s">
        <v>32</v>
      </c>
      <c r="C2" s="34" t="s">
        <v>102</v>
      </c>
      <c r="D2" s="86" t="s">
        <v>82</v>
      </c>
    </row>
    <row r="3" spans="1:4" ht="16.3" customHeight="1">
      <c r="A3" s="85" t="s">
        <v>105</v>
      </c>
      <c r="B3" s="82">
        <f>CDF!J18</f>
        <v>-85.527766079535226</v>
      </c>
      <c r="C3" s="82">
        <f>CDF!K18</f>
        <v>-88.909378004833485</v>
      </c>
      <c r="D3" s="83">
        <f>CDF!L18</f>
        <v>-98.802111922011562</v>
      </c>
    </row>
    <row r="4" spans="1:4" ht="16.3" customHeight="1">
      <c r="A4" s="85" t="s">
        <v>106</v>
      </c>
      <c r="B4" s="82">
        <f>CDF!J19</f>
        <v>-84.830230038880018</v>
      </c>
      <c r="C4" s="82">
        <f>CDF!K19</f>
        <v>-88.365177612417455</v>
      </c>
      <c r="D4" s="83">
        <f>CDF!L19</f>
        <v>-98.031524636299352</v>
      </c>
    </row>
    <row r="5" spans="1:4" ht="16.3" customHeight="1">
      <c r="A5" s="85" t="s">
        <v>107</v>
      </c>
      <c r="B5" s="82">
        <f>CDF!J20</f>
        <v>-84.437838788346497</v>
      </c>
      <c r="C5" s="82">
        <f>CDF!K20</f>
        <v>-88.027341187314164</v>
      </c>
      <c r="D5" s="83">
        <f>CDF!L20</f>
        <v>-97.260937350587142</v>
      </c>
    </row>
    <row r="6" spans="1:4" ht="16.3" customHeight="1" thickBot="1">
      <c r="A6" s="87" t="s">
        <v>108</v>
      </c>
      <c r="B6" s="88">
        <f>CDF!J21</f>
        <v>-83.320956097848594</v>
      </c>
      <c r="C6" s="88">
        <f>CDF!K21</f>
        <v>-87.879871780680133</v>
      </c>
      <c r="D6" s="89">
        <f>CDF!L21</f>
        <v>-97.154274269512968</v>
      </c>
    </row>
    <row r="7" spans="1:4" ht="36" customHeight="1">
      <c r="A7" s="84" t="s">
        <v>158</v>
      </c>
      <c r="B7" s="93">
        <f>COUNT(CDF!D:D)</f>
        <v>24</v>
      </c>
      <c r="C7" s="93">
        <f>COUNT(CDF!E:E)</f>
        <v>12</v>
      </c>
      <c r="D7" s="94">
        <f>COUNT(CDF!F:F)</f>
        <v>11</v>
      </c>
    </row>
    <row r="8" spans="1:4" ht="32.6" customHeight="1">
      <c r="A8" s="96" t="s">
        <v>157</v>
      </c>
      <c r="B8" s="95">
        <v>10</v>
      </c>
      <c r="C8" s="95">
        <v>2</v>
      </c>
      <c r="D8" s="97">
        <v>0</v>
      </c>
    </row>
    <row r="9" spans="1:4" ht="33.9" customHeight="1" thickBot="1">
      <c r="A9" s="90" t="s">
        <v>159</v>
      </c>
      <c r="B9" s="98">
        <f>B8/B7</f>
        <v>0.41666666666666669</v>
      </c>
      <c r="C9" s="98">
        <f t="shared" ref="C9:D9" si="0">C8/C7</f>
        <v>0.16666666666666666</v>
      </c>
      <c r="D9" s="99">
        <f t="shared" si="0"/>
        <v>0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DBEB0-980F-4FB1-990C-1FB7D6D318CF}">
  <dimension ref="A1:L27"/>
  <sheetViews>
    <sheetView topLeftCell="B1" zoomScale="115" zoomScaleNormal="115" workbookViewId="0">
      <selection activeCell="K46" sqref="K46"/>
    </sheetView>
  </sheetViews>
  <sheetFormatPr defaultRowHeight="14.15"/>
  <cols>
    <col min="1" max="1" width="13.5" style="1" customWidth="1"/>
    <col min="2" max="2" width="10.7109375" style="31" customWidth="1"/>
    <col min="3" max="3" width="11.42578125" style="31" customWidth="1"/>
    <col min="4" max="6" width="12.5703125" style="1" customWidth="1"/>
    <col min="7" max="8" width="5.7109375" style="1" customWidth="1"/>
    <col min="9" max="9" width="10.28515625" style="1" customWidth="1"/>
    <col min="10" max="12" width="10.2109375" style="1" customWidth="1"/>
    <col min="13" max="16384" width="9.140625" style="1"/>
  </cols>
  <sheetData>
    <row r="1" spans="1:12" ht="17.600000000000001" customHeight="1">
      <c r="A1" s="108" t="s">
        <v>123</v>
      </c>
      <c r="B1" s="108" t="s">
        <v>99</v>
      </c>
      <c r="C1" s="108"/>
      <c r="D1" s="108" t="s">
        <v>104</v>
      </c>
      <c r="E1" s="108"/>
      <c r="F1" s="108"/>
      <c r="I1" s="32" t="s">
        <v>103</v>
      </c>
      <c r="J1" s="32" t="s">
        <v>32</v>
      </c>
      <c r="K1" s="32" t="s">
        <v>102</v>
      </c>
      <c r="L1" s="32" t="s">
        <v>82</v>
      </c>
    </row>
    <row r="2" spans="1:12" ht="17.600000000000001" customHeight="1">
      <c r="A2" s="108"/>
      <c r="B2" s="32" t="s">
        <v>100</v>
      </c>
      <c r="C2" s="32" t="s">
        <v>59</v>
      </c>
      <c r="D2" s="32" t="s">
        <v>81</v>
      </c>
      <c r="E2" s="32" t="s">
        <v>83</v>
      </c>
      <c r="F2" s="32" t="s">
        <v>84</v>
      </c>
      <c r="I2" s="33">
        <v>0</v>
      </c>
      <c r="J2" s="29">
        <f>_xlfn.PERCENTILE.INC(D:D,I2)</f>
        <v>-91.81088903128726</v>
      </c>
      <c r="K2" s="29">
        <f>_xlfn.PERCENTILE.INC(E:E,I2)</f>
        <v>-92.533616952666208</v>
      </c>
      <c r="L2" s="29">
        <f>_xlfn.PERCENTILE.INC(F:F,I2)</f>
        <v>-102.35332139993984</v>
      </c>
    </row>
    <row r="3" spans="1:12">
      <c r="A3" s="29" t="s">
        <v>124</v>
      </c>
      <c r="B3" s="30" t="s">
        <v>101</v>
      </c>
      <c r="C3" s="30" t="s">
        <v>60</v>
      </c>
      <c r="D3" s="29">
        <f>'Lab1'!$F$5</f>
        <v>-84.4286726778586</v>
      </c>
      <c r="E3" s="29">
        <f>'Lab1'!$F$6</f>
        <v>-87.774706155928172</v>
      </c>
      <c r="F3" s="29">
        <f>'Lab1'!$F$7</f>
        <v>-100.40137312260941</v>
      </c>
      <c r="I3" s="33">
        <v>0.05</v>
      </c>
      <c r="J3" s="29">
        <f>_xlfn.PERCENTILE.INC(D:D,I3)</f>
        <v>-91.490732564663674</v>
      </c>
      <c r="K3" s="29">
        <f t="shared" ref="K3:K22" si="0">_xlfn.PERCENTILE.INC(E:E,I3)</f>
        <v>-92.524509224039633</v>
      </c>
      <c r="L3" s="29">
        <f t="shared" ref="L3:L22" si="1">_xlfn.PERCENTILE.INC(F:F,I3)</f>
        <v>-101.80989883451977</v>
      </c>
    </row>
    <row r="4" spans="1:12">
      <c r="A4" s="29" t="s">
        <v>125</v>
      </c>
      <c r="B4" s="30" t="s">
        <v>101</v>
      </c>
      <c r="C4" s="30" t="s">
        <v>85</v>
      </c>
      <c r="D4" s="29">
        <f>'Lab1'!$F$13</f>
        <v>-85.690490828613051</v>
      </c>
      <c r="E4" s="29">
        <f>'Lab1'!$F$14</f>
        <v>-90.529017099827286</v>
      </c>
      <c r="F4" s="29">
        <f>'Lab1'!$F$15</f>
        <v>-99.574247679837114</v>
      </c>
      <c r="I4" s="33">
        <v>0.1</v>
      </c>
      <c r="J4" s="29">
        <f t="shared" ref="J4:J22" si="2">_xlfn.PERCENTILE.INC(D:D,I4)</f>
        <v>-91.013559575196481</v>
      </c>
      <c r="K4" s="29">
        <f t="shared" si="0"/>
        <v>-92.432835996069727</v>
      </c>
      <c r="L4" s="29">
        <f t="shared" si="1"/>
        <v>-101.26647626909968</v>
      </c>
    </row>
    <row r="5" spans="1:12">
      <c r="A5" s="29" t="s">
        <v>126</v>
      </c>
      <c r="B5" s="30" t="s">
        <v>2</v>
      </c>
      <c r="C5" s="30" t="s">
        <v>86</v>
      </c>
      <c r="D5" s="29">
        <f>'Lab1'!$F$21</f>
        <v>-90.334673396458399</v>
      </c>
      <c r="E5" s="29">
        <f>'Lab1'!$F$22</f>
        <v>-91.595735388751905</v>
      </c>
      <c r="F5" s="29"/>
      <c r="I5" s="33">
        <v>0.15</v>
      </c>
      <c r="J5" s="29">
        <f t="shared" si="2"/>
        <v>-89.878674674543916</v>
      </c>
      <c r="K5" s="29">
        <f t="shared" si="0"/>
        <v>-91.969618021054856</v>
      </c>
      <c r="L5" s="29">
        <f t="shared" si="1"/>
        <v>-101.25880098320108</v>
      </c>
    </row>
    <row r="6" spans="1:12">
      <c r="A6" s="29" t="s">
        <v>127</v>
      </c>
      <c r="B6" s="30" t="s">
        <v>2</v>
      </c>
      <c r="C6" s="30" t="s">
        <v>87</v>
      </c>
      <c r="D6" s="29">
        <f>'Lab1'!$F$29</f>
        <v>-88.751219420923661</v>
      </c>
      <c r="E6" s="29">
        <f>'Lab1'!$F$30</f>
        <v>-90.858126980796371</v>
      </c>
      <c r="F6" s="29">
        <f>'Lab1'!$F$31</f>
        <v>-102.35332139993984</v>
      </c>
      <c r="I6" s="33">
        <v>0.2</v>
      </c>
      <c r="J6" s="29">
        <f t="shared" si="2"/>
        <v>-89.19275532965851</v>
      </c>
      <c r="K6" s="29">
        <f t="shared" si="0"/>
        <v>-91.659021434586705</v>
      </c>
      <c r="L6" s="29">
        <f t="shared" si="1"/>
        <v>-101.25112569730248</v>
      </c>
    </row>
    <row r="7" spans="1:12">
      <c r="A7" s="29" t="s">
        <v>128</v>
      </c>
      <c r="B7" s="30" t="s">
        <v>2</v>
      </c>
      <c r="C7" s="30" t="s">
        <v>88</v>
      </c>
      <c r="D7" s="29">
        <f>'Lab1'!$F$37</f>
        <v>-88.443368556609812</v>
      </c>
      <c r="E7" s="29">
        <f>'Lab1'!$F$38</f>
        <v>-87.965916382749924</v>
      </c>
      <c r="F7" s="29">
        <f>'Lab1'!$F$39</f>
        <v>-101.26647626909968</v>
      </c>
      <c r="I7" s="33">
        <v>0.25</v>
      </c>
      <c r="J7" s="29">
        <f t="shared" si="2"/>
        <v>-88.840172135831267</v>
      </c>
      <c r="K7" s="29">
        <f t="shared" si="0"/>
        <v>-91.615512278075272</v>
      </c>
      <c r="L7" s="29">
        <f t="shared" si="1"/>
        <v>-100.82624940995595</v>
      </c>
    </row>
    <row r="8" spans="1:12">
      <c r="A8" s="29" t="s">
        <v>129</v>
      </c>
      <c r="B8" s="30" t="s">
        <v>2</v>
      </c>
      <c r="C8" s="30" t="s">
        <v>89</v>
      </c>
      <c r="D8" s="29">
        <f>'Lab1'!$F$45</f>
        <v>-91.304510794655656</v>
      </c>
      <c r="E8" s="29"/>
      <c r="F8" s="29">
        <f>'Lab1'!$F$47</f>
        <v>-97.260937350587142</v>
      </c>
      <c r="I8" s="33">
        <v>0.3</v>
      </c>
      <c r="J8" s="29">
        <f t="shared" si="2"/>
        <v>-88.71747062156328</v>
      </c>
      <c r="K8" s="29">
        <f t="shared" si="0"/>
        <v>-91.570006418887303</v>
      </c>
      <c r="L8" s="29">
        <f t="shared" si="1"/>
        <v>-100.40137312260941</v>
      </c>
    </row>
    <row r="9" spans="1:12">
      <c r="A9" s="29" t="s">
        <v>130</v>
      </c>
      <c r="B9" s="30" t="s">
        <v>2</v>
      </c>
      <c r="C9" s="30" t="s">
        <v>90</v>
      </c>
      <c r="D9" s="29">
        <f>'Lab1'!$F$53</f>
        <v>-85.775824884028594</v>
      </c>
      <c r="E9" s="29">
        <f>'Lab1'!$F$54</f>
        <v>-88.58016442839228</v>
      </c>
      <c r="F9" s="29">
        <f>'Lab1'!$F$55</f>
        <v>-99.524840081297071</v>
      </c>
      <c r="I9" s="33">
        <v>0.35</v>
      </c>
      <c r="J9" s="29">
        <f t="shared" si="2"/>
        <v>-88.695682341840381</v>
      </c>
      <c r="K9" s="29">
        <f t="shared" si="0"/>
        <v>-91.522836640802197</v>
      </c>
      <c r="L9" s="29">
        <f t="shared" si="1"/>
        <v>-100.03219883052036</v>
      </c>
    </row>
    <row r="10" spans="1:12">
      <c r="A10" s="29" t="s">
        <v>131</v>
      </c>
      <c r="B10" s="30" t="s">
        <v>2</v>
      </c>
      <c r="C10" s="30" t="s">
        <v>91</v>
      </c>
      <c r="D10" s="29">
        <f>'Lab1'!$F$61</f>
        <v>-88.713720754967682</v>
      </c>
      <c r="E10" s="29"/>
      <c r="F10" s="29">
        <f>'Lab1'!$F$63</f>
        <v>-97.047611188438793</v>
      </c>
      <c r="I10" s="33">
        <v>0.4</v>
      </c>
      <c r="J10" s="29">
        <f t="shared" si="2"/>
        <v>-88.494975726536467</v>
      </c>
      <c r="K10" s="29">
        <f t="shared" si="0"/>
        <v>-91.404393790054584</v>
      </c>
      <c r="L10" s="29">
        <f t="shared" si="1"/>
        <v>-99.663024538431301</v>
      </c>
    </row>
    <row r="11" spans="1:12">
      <c r="A11" s="29" t="s">
        <v>132</v>
      </c>
      <c r="B11" s="30" t="s">
        <v>2</v>
      </c>
      <c r="C11" s="30" t="s">
        <v>92</v>
      </c>
      <c r="D11" s="29">
        <f>'Lab1'!$F$69</f>
        <v>-88.008475599285063</v>
      </c>
      <c r="E11" s="29">
        <f>'Lab1'!$F$70</f>
        <v>-91.674842946045402</v>
      </c>
      <c r="F11" s="29">
        <f>'Lab1'!$F$71</f>
        <v>-98.802111922011562</v>
      </c>
      <c r="I11" s="33">
        <v>0.45</v>
      </c>
      <c r="J11" s="29">
        <f t="shared" si="2"/>
        <v>-88.375914979893778</v>
      </c>
      <c r="K11" s="29">
        <f t="shared" si="0"/>
        <v>-91.259223537058546</v>
      </c>
      <c r="L11" s="29">
        <f t="shared" si="1"/>
        <v>-99.618636109134201</v>
      </c>
    </row>
    <row r="12" spans="1:12">
      <c r="A12" s="29" t="s">
        <v>133</v>
      </c>
      <c r="B12" s="30" t="s">
        <v>2</v>
      </c>
      <c r="C12" s="30" t="s">
        <v>93</v>
      </c>
      <c r="D12" s="29">
        <f>'Lab1'!$F$77</f>
        <v>-86.071478902761669</v>
      </c>
      <c r="E12" s="29">
        <f>'Lab1'!$F$78</f>
        <v>-90.226232310598334</v>
      </c>
      <c r="F12" s="29">
        <f>'Lab1'!$F$79</f>
        <v>-99.500641467905439</v>
      </c>
      <c r="I12" s="33">
        <v>0.5</v>
      </c>
      <c r="J12" s="29">
        <f t="shared" si="2"/>
        <v>-88.12955982549596</v>
      </c>
      <c r="K12" s="29">
        <f t="shared" si="0"/>
        <v>-91.052076611063995</v>
      </c>
      <c r="L12" s="29">
        <f t="shared" si="1"/>
        <v>-99.574247679837114</v>
      </c>
    </row>
    <row r="13" spans="1:12">
      <c r="A13" s="29" t="s">
        <v>134</v>
      </c>
      <c r="B13" s="30" t="s">
        <v>2</v>
      </c>
      <c r="C13" s="30" t="s">
        <v>94</v>
      </c>
      <c r="D13" s="29">
        <f>'Lab1'!$F$85</f>
        <v>-89.107030280554113</v>
      </c>
      <c r="E13" s="29">
        <f>'Lab1'!$F$86</f>
        <v>-91.509972155869889</v>
      </c>
      <c r="F13" s="29">
        <f>'Lab1'!$F$87</f>
        <v>-99.663024538431301</v>
      </c>
      <c r="I13" s="33">
        <v>0.55000000000000004</v>
      </c>
      <c r="J13" s="29">
        <f t="shared" si="2"/>
        <v>-87.734773527587862</v>
      </c>
      <c r="K13" s="29">
        <f t="shared" si="0"/>
        <v>-90.841671486747913</v>
      </c>
      <c r="L13" s="29">
        <f t="shared" si="1"/>
        <v>-99.549543880567086</v>
      </c>
    </row>
    <row r="14" spans="1:12">
      <c r="A14" s="29" t="s">
        <v>135</v>
      </c>
      <c r="B14" s="30" t="s">
        <v>2</v>
      </c>
      <c r="C14" s="30" t="s">
        <v>95</v>
      </c>
      <c r="D14" s="29">
        <f>'Lab1'!$F$93</f>
        <v>-89.321342903315113</v>
      </c>
      <c r="E14" s="29"/>
      <c r="F14" s="29"/>
      <c r="I14" s="33">
        <v>0.6</v>
      </c>
      <c r="J14" s="29">
        <f t="shared" si="2"/>
        <v>-87.104835749425263</v>
      </c>
      <c r="K14" s="29">
        <f t="shared" si="0"/>
        <v>-90.66066105221492</v>
      </c>
      <c r="L14" s="29">
        <f t="shared" si="1"/>
        <v>-99.524840081297071</v>
      </c>
    </row>
    <row r="15" spans="1:12">
      <c r="A15" s="29" t="s">
        <v>136</v>
      </c>
      <c r="B15" s="30" t="s">
        <v>2</v>
      </c>
      <c r="C15" s="30" t="s">
        <v>96</v>
      </c>
      <c r="D15" s="29">
        <f>'Lab1'!$F$101</f>
        <v>-91.523595229959213</v>
      </c>
      <c r="E15" s="29">
        <f>'Lab1'!$F$102</f>
        <v>-92.517057446072428</v>
      </c>
      <c r="F15" s="29"/>
      <c r="I15" s="33">
        <v>0.65</v>
      </c>
      <c r="J15" s="29">
        <f t="shared" si="2"/>
        <v>-86.117114748350389</v>
      </c>
      <c r="K15" s="29">
        <f t="shared" si="0"/>
        <v>-90.483599381442943</v>
      </c>
      <c r="L15" s="29">
        <f t="shared" si="1"/>
        <v>-99.512740774601255</v>
      </c>
    </row>
    <row r="16" spans="1:12">
      <c r="A16" s="29" t="s">
        <v>137</v>
      </c>
      <c r="B16" s="30" t="s">
        <v>2</v>
      </c>
      <c r="C16" s="30" t="s">
        <v>97</v>
      </c>
      <c r="D16" s="29">
        <f>'Lab1'!$F$109</f>
        <v>-88.507877519018137</v>
      </c>
      <c r="E16" s="29">
        <f>'Lab1'!$F$110</f>
        <v>-91.246026241331634</v>
      </c>
      <c r="F16" s="29"/>
      <c r="I16" s="33">
        <v>0.7</v>
      </c>
      <c r="J16" s="29">
        <f t="shared" si="2"/>
        <v>-85.773992400920179</v>
      </c>
      <c r="K16" s="29">
        <f t="shared" si="0"/>
        <v>-90.31706774736702</v>
      </c>
      <c r="L16" s="29">
        <f t="shared" si="1"/>
        <v>-99.500641467905439</v>
      </c>
    </row>
    <row r="17" spans="1:12">
      <c r="A17" s="29" t="s">
        <v>138</v>
      </c>
      <c r="B17" s="30" t="s">
        <v>2</v>
      </c>
      <c r="C17" s="30" t="s">
        <v>98</v>
      </c>
      <c r="D17" s="29"/>
      <c r="E17" s="29">
        <f>'Lab1'!$F$118</f>
        <v>-92.533616952666208</v>
      </c>
      <c r="F17" s="29">
        <f>'Lab1'!$F$119</f>
        <v>-101.25112569730248</v>
      </c>
      <c r="I17" s="33">
        <v>0.75</v>
      </c>
      <c r="J17" s="29">
        <f t="shared" si="2"/>
        <v>-85.740747746861601</v>
      </c>
      <c r="K17" s="29">
        <f t="shared" si="0"/>
        <v>-89.814715340046817</v>
      </c>
      <c r="L17" s="29">
        <f t="shared" si="1"/>
        <v>-99.1513766949585</v>
      </c>
    </row>
    <row r="18" spans="1:12">
      <c r="A18" s="29" t="s">
        <v>139</v>
      </c>
      <c r="B18" s="30" t="s">
        <v>122</v>
      </c>
      <c r="C18" s="30" t="s">
        <v>60</v>
      </c>
      <c r="D18" s="29">
        <f>'Lab 2'!$F$5</f>
        <v>-91.81088903128726</v>
      </c>
      <c r="E18" s="29"/>
      <c r="F18" s="29"/>
      <c r="I18" s="33">
        <v>0.8</v>
      </c>
      <c r="J18" s="29">
        <f t="shared" si="2"/>
        <v>-85.527766079535226</v>
      </c>
      <c r="K18" s="29">
        <f t="shared" si="0"/>
        <v>-88.909378004833485</v>
      </c>
      <c r="L18" s="29">
        <f t="shared" si="1"/>
        <v>-98.802111922011562</v>
      </c>
    </row>
    <row r="19" spans="1:12">
      <c r="A19" s="29" t="s">
        <v>140</v>
      </c>
      <c r="B19" s="30" t="s">
        <v>122</v>
      </c>
      <c r="C19" s="30" t="s">
        <v>85</v>
      </c>
      <c r="D19" s="29">
        <f>'Lab 2'!$F$13</f>
        <v>-88.250644051706857</v>
      </c>
      <c r="E19" s="29"/>
      <c r="F19" s="29"/>
      <c r="I19" s="33">
        <v>0.85</v>
      </c>
      <c r="J19" s="29">
        <f>_xlfn.PERCENTILE.INC(D:D,I19)</f>
        <v>-84.830230038880018</v>
      </c>
      <c r="K19" s="29">
        <f t="shared" si="0"/>
        <v>-88.365177612417455</v>
      </c>
      <c r="L19" s="29">
        <f t="shared" si="1"/>
        <v>-98.031524636299352</v>
      </c>
    </row>
    <row r="20" spans="1:12">
      <c r="A20" s="29" t="s">
        <v>141</v>
      </c>
      <c r="B20" s="30" t="s">
        <v>122</v>
      </c>
      <c r="C20" s="30" t="s">
        <v>86</v>
      </c>
      <c r="D20" s="29">
        <f>'Lab 2'!$F$21</f>
        <v>-88.705566806199442</v>
      </c>
      <c r="E20" s="29"/>
      <c r="F20" s="29"/>
      <c r="I20" s="33">
        <v>0.9</v>
      </c>
      <c r="J20" s="29">
        <f t="shared" si="2"/>
        <v>-84.437838788346497</v>
      </c>
      <c r="K20" s="29">
        <f t="shared" si="0"/>
        <v>-88.027341187314164</v>
      </c>
      <c r="L20" s="29">
        <f t="shared" si="1"/>
        <v>-97.260937350587142</v>
      </c>
    </row>
    <row r="21" spans="1:12">
      <c r="A21" s="29" t="s">
        <v>142</v>
      </c>
      <c r="B21" s="30" t="s">
        <v>122</v>
      </c>
      <c r="C21" s="30" t="s">
        <v>87</v>
      </c>
      <c r="D21" s="29">
        <f>'Lab 2'!$F$29</f>
        <v>-85.757500052944451</v>
      </c>
      <c r="E21" s="29"/>
      <c r="F21" s="29"/>
      <c r="I21" s="33">
        <v>0.95</v>
      </c>
      <c r="J21" s="29">
        <f t="shared" si="2"/>
        <v>-83.320956097848594</v>
      </c>
      <c r="K21" s="29">
        <f t="shared" si="0"/>
        <v>-87.879871780680133</v>
      </c>
      <c r="L21" s="29">
        <f t="shared" si="1"/>
        <v>-97.154274269512968</v>
      </c>
    </row>
    <row r="22" spans="1:12">
      <c r="A22" s="29" t="s">
        <v>145</v>
      </c>
      <c r="B22" s="30" t="s">
        <v>144</v>
      </c>
      <c r="C22" s="30" t="s">
        <v>60</v>
      </c>
      <c r="D22" s="29">
        <f>'Lab 4'!$F$5</f>
        <v>-87.587395488981684</v>
      </c>
      <c r="E22" s="29"/>
      <c r="F22" s="29"/>
      <c r="I22" s="33">
        <v>1</v>
      </c>
      <c r="J22" s="29">
        <f t="shared" si="2"/>
        <v>-82.359960529866441</v>
      </c>
      <c r="K22" s="29">
        <f t="shared" si="0"/>
        <v>-87.774706155928172</v>
      </c>
      <c r="L22" s="29">
        <f t="shared" si="1"/>
        <v>-97.047611188438793</v>
      </c>
    </row>
    <row r="23" spans="1:12">
      <c r="A23" s="29" t="s">
        <v>146</v>
      </c>
      <c r="B23" s="30" t="s">
        <v>144</v>
      </c>
      <c r="C23" s="30" t="s">
        <v>85</v>
      </c>
      <c r="D23" s="29">
        <f>'Lab 4'!$F$13</f>
        <v>-83.125476701376243</v>
      </c>
      <c r="E23" s="29"/>
      <c r="F23" s="29"/>
    </row>
    <row r="24" spans="1:12">
      <c r="A24" s="29" t="s">
        <v>147</v>
      </c>
      <c r="B24" s="30" t="s">
        <v>143</v>
      </c>
      <c r="C24" s="30" t="s">
        <v>86</v>
      </c>
      <c r="D24" s="29">
        <f>'Lab 4'!$F$21</f>
        <v>-84.459226379484903</v>
      </c>
      <c r="E24" s="29"/>
      <c r="F24" s="29"/>
    </row>
    <row r="25" spans="1:12">
      <c r="A25" s="29" t="s">
        <v>148</v>
      </c>
      <c r="B25" s="30" t="s">
        <v>143</v>
      </c>
      <c r="C25" s="30" t="s">
        <v>87</v>
      </c>
      <c r="D25" s="29">
        <f>'Lab 4'!$F$29</f>
        <v>-86.98419581453615</v>
      </c>
      <c r="E25" s="29"/>
      <c r="F25" s="29"/>
    </row>
    <row r="26" spans="1:12">
      <c r="A26" s="29" t="s">
        <v>149</v>
      </c>
      <c r="B26" s="30" t="s">
        <v>143</v>
      </c>
      <c r="C26" s="30" t="s">
        <v>88</v>
      </c>
      <c r="D26" s="29">
        <f>'Lab 4'!$F$37</f>
        <v>-85.283678955918489</v>
      </c>
      <c r="E26" s="29"/>
      <c r="F26" s="29"/>
    </row>
    <row r="27" spans="1:12">
      <c r="A27" s="29" t="s">
        <v>150</v>
      </c>
      <c r="B27" s="30" t="s">
        <v>143</v>
      </c>
      <c r="C27" s="30" t="s">
        <v>89</v>
      </c>
      <c r="D27" s="29">
        <f>'Lab 4'!$F$45</f>
        <v>-82.359960529866441</v>
      </c>
      <c r="E27" s="29"/>
      <c r="F27" s="29"/>
    </row>
  </sheetData>
  <mergeCells count="3">
    <mergeCell ref="A1:A2"/>
    <mergeCell ref="B1:C1"/>
    <mergeCell ref="D1:F1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10A09-F994-474B-9AD0-AD267D7A051A}">
  <dimension ref="A1:C7"/>
  <sheetViews>
    <sheetView zoomScale="130" zoomScaleNormal="130" workbookViewId="0">
      <selection activeCell="E2" sqref="E2"/>
    </sheetView>
  </sheetViews>
  <sheetFormatPr defaultRowHeight="14.15"/>
  <cols>
    <col min="1" max="1" width="17.35546875" style="1" customWidth="1"/>
    <col min="2" max="2" width="13.85546875" style="1" customWidth="1"/>
    <col min="3" max="3" width="11.92578125" style="1" customWidth="1"/>
    <col min="4" max="16384" width="9.140625" style="1"/>
  </cols>
  <sheetData>
    <row r="1" spans="1:3" ht="33" customHeight="1">
      <c r="A1" s="109" t="s">
        <v>164</v>
      </c>
      <c r="B1" s="110"/>
      <c r="C1" s="111"/>
    </row>
    <row r="2" spans="1:3" ht="18.899999999999999" customHeight="1">
      <c r="A2" s="85" t="s">
        <v>103</v>
      </c>
      <c r="B2" s="34" t="s">
        <v>32</v>
      </c>
      <c r="C2" s="86" t="s">
        <v>102</v>
      </c>
    </row>
    <row r="3" spans="1:3" ht="16.3" customHeight="1">
      <c r="A3" s="85" t="s">
        <v>105</v>
      </c>
      <c r="B3" s="82">
        <f>'CDF (excluding fail data)'!$J$18</f>
        <v>-87.744064756838569</v>
      </c>
      <c r="C3" s="83">
        <f>'CDF (excluding fail data)'!$K$18</f>
        <v>-90.468460141981495</v>
      </c>
    </row>
    <row r="4" spans="1:3" ht="16.3" customHeight="1">
      <c r="A4" s="85" t="s">
        <v>106</v>
      </c>
      <c r="B4" s="82">
        <f>'CDF (excluding fail data)'!$J$19</f>
        <v>-86.922861026456573</v>
      </c>
      <c r="C4" s="83">
        <f>'CDF (excluding fail data)'!$K$19</f>
        <v>-90.332206986828467</v>
      </c>
    </row>
    <row r="5" spans="1:3" ht="16.3" customHeight="1">
      <c r="A5" s="85" t="s">
        <v>107</v>
      </c>
      <c r="B5" s="82">
        <f>'CDF (excluding fail data)'!$J$20</f>
        <v>-86.125508781421956</v>
      </c>
      <c r="C5" s="83">
        <f>'CDF (excluding fail data)'!$K$20</f>
        <v>-90.061625522377724</v>
      </c>
    </row>
    <row r="6" spans="1:3" ht="16.3" customHeight="1" thickBot="1">
      <c r="A6" s="87" t="s">
        <v>108</v>
      </c>
      <c r="B6" s="88">
        <f>'CDF (excluding fail data)'!$J$21</f>
        <v>-85.591662668985364</v>
      </c>
      <c r="C6" s="89">
        <f>'CDF (excluding fail data)'!$K$21</f>
        <v>-89.320894975385002</v>
      </c>
    </row>
    <row r="7" spans="1:3" ht="36" customHeight="1" thickBot="1">
      <c r="A7" s="101" t="s">
        <v>161</v>
      </c>
      <c r="B7" s="102">
        <f>COUNT('CDF (excluding fail data)'!D:D)</f>
        <v>14</v>
      </c>
      <c r="C7" s="103">
        <f>COUNT('CDF (excluding fail data)'!E:E)</f>
        <v>10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115B8-6553-48F2-A56B-630C1E42CA7E}">
  <dimension ref="A1:L27"/>
  <sheetViews>
    <sheetView zoomScale="115" zoomScaleNormal="115" workbookViewId="0">
      <selection activeCell="K18" sqref="K18"/>
    </sheetView>
  </sheetViews>
  <sheetFormatPr defaultRowHeight="14.15"/>
  <cols>
    <col min="1" max="1" width="13.5" style="1" customWidth="1"/>
    <col min="2" max="2" width="10.7109375" style="31" customWidth="1"/>
    <col min="3" max="3" width="11.42578125" style="31" customWidth="1"/>
    <col min="4" max="6" width="12.5703125" style="1" customWidth="1"/>
    <col min="7" max="8" width="5.7109375" style="1" customWidth="1"/>
    <col min="9" max="9" width="10.28515625" style="1" customWidth="1"/>
    <col min="10" max="12" width="10.2109375" style="1" customWidth="1"/>
    <col min="13" max="16384" width="9.140625" style="1"/>
  </cols>
  <sheetData>
    <row r="1" spans="1:12" ht="17.600000000000001" customHeight="1">
      <c r="A1" s="108" t="s">
        <v>123</v>
      </c>
      <c r="B1" s="108" t="s">
        <v>99</v>
      </c>
      <c r="C1" s="108"/>
      <c r="D1" s="108" t="s">
        <v>104</v>
      </c>
      <c r="E1" s="108"/>
      <c r="F1" s="108"/>
      <c r="I1" s="32" t="s">
        <v>103</v>
      </c>
      <c r="J1" s="32" t="s">
        <v>32</v>
      </c>
      <c r="K1" s="32" t="s">
        <v>102</v>
      </c>
      <c r="L1" s="32" t="s">
        <v>82</v>
      </c>
    </row>
    <row r="2" spans="1:12" ht="17.600000000000001" customHeight="1">
      <c r="A2" s="108"/>
      <c r="B2" s="32" t="s">
        <v>100</v>
      </c>
      <c r="C2" s="32" t="s">
        <v>59</v>
      </c>
      <c r="D2" s="32" t="s">
        <v>81</v>
      </c>
      <c r="E2" s="32" t="s">
        <v>83</v>
      </c>
      <c r="F2" s="32" t="s">
        <v>84</v>
      </c>
      <c r="I2" s="33">
        <v>0</v>
      </c>
      <c r="J2" s="29">
        <f>_xlfn.PERCENTILE.INC(D:D,I2)</f>
        <v>-91.81088903128726</v>
      </c>
      <c r="K2" s="29">
        <f>_xlfn.PERCENTILE.INC(E:E,I2)</f>
        <v>-92.533616952666208</v>
      </c>
      <c r="L2" s="29">
        <f>_xlfn.PERCENTILE.INC(F:F,I2)</f>
        <v>-102.35332139993984</v>
      </c>
    </row>
    <row r="3" spans="1:12">
      <c r="A3" s="29" t="s">
        <v>124</v>
      </c>
      <c r="B3" s="30" t="s">
        <v>101</v>
      </c>
      <c r="C3" s="30" t="s">
        <v>60</v>
      </c>
      <c r="D3" s="29"/>
      <c r="E3" s="29"/>
      <c r="F3" s="29">
        <f>'Lab1'!$F$7</f>
        <v>-100.40137312260941</v>
      </c>
      <c r="I3" s="33">
        <v>0.05</v>
      </c>
      <c r="J3" s="29">
        <f>_xlfn.PERCENTILE.INC(D:D,I3)</f>
        <v>-91.624148060424034</v>
      </c>
      <c r="K3" s="29">
        <f t="shared" ref="K3:K22" si="0">_xlfn.PERCENTILE.INC(E:E,I3)</f>
        <v>-92.526165174699003</v>
      </c>
      <c r="L3" s="29">
        <f t="shared" ref="L3:L22" si="1">_xlfn.PERCENTILE.INC(F:F,I3)</f>
        <v>-101.80989883451977</v>
      </c>
    </row>
    <row r="4" spans="1:12">
      <c r="A4" s="29" t="s">
        <v>125</v>
      </c>
      <c r="B4" s="30" t="s">
        <v>101</v>
      </c>
      <c r="C4" s="30" t="s">
        <v>85</v>
      </c>
      <c r="D4" s="29"/>
      <c r="E4" s="29">
        <f>'Lab1'!$F$14</f>
        <v>-90.529017099827286</v>
      </c>
      <c r="F4" s="29">
        <f>'Lab1'!$F$15</f>
        <v>-99.574247679837114</v>
      </c>
      <c r="I4" s="33">
        <v>0.1</v>
      </c>
      <c r="J4" s="29">
        <f t="shared" ref="J4:J22" si="2">_xlfn.PERCENTILE.INC(D:D,I4)</f>
        <v>-91.457869899368148</v>
      </c>
      <c r="K4" s="29">
        <f t="shared" si="0"/>
        <v>-92.518713396731812</v>
      </c>
      <c r="L4" s="29">
        <f t="shared" si="1"/>
        <v>-101.26647626909968</v>
      </c>
    </row>
    <row r="5" spans="1:12">
      <c r="A5" s="29" t="s">
        <v>126</v>
      </c>
      <c r="B5" s="30" t="s">
        <v>2</v>
      </c>
      <c r="C5" s="30" t="s">
        <v>86</v>
      </c>
      <c r="D5" s="29">
        <f>'Lab1'!$F$21</f>
        <v>-90.334673396458399</v>
      </c>
      <c r="E5" s="29">
        <f>'Lab1'!$F$22</f>
        <v>-91.595735388751905</v>
      </c>
      <c r="F5" s="29"/>
      <c r="I5" s="33">
        <v>0.15</v>
      </c>
      <c r="J5" s="29">
        <f t="shared" si="2"/>
        <v>-91.315465016420831</v>
      </c>
      <c r="K5" s="29">
        <f t="shared" si="0"/>
        <v>-92.222282371062974</v>
      </c>
      <c r="L5" s="29">
        <f t="shared" si="1"/>
        <v>-101.25880098320108</v>
      </c>
    </row>
    <row r="6" spans="1:12">
      <c r="A6" s="29" t="s">
        <v>127</v>
      </c>
      <c r="B6" s="30" t="s">
        <v>2</v>
      </c>
      <c r="C6" s="30" t="s">
        <v>87</v>
      </c>
      <c r="D6" s="29"/>
      <c r="E6" s="29">
        <f>'Lab1'!$F$30</f>
        <v>-90.858126980796371</v>
      </c>
      <c r="F6" s="29">
        <f>'Lab1'!$F$31</f>
        <v>-102.35332139993984</v>
      </c>
      <c r="I6" s="33">
        <v>0.2</v>
      </c>
      <c r="J6" s="29">
        <f t="shared" si="2"/>
        <v>-90.722608355737307</v>
      </c>
      <c r="K6" s="29">
        <f t="shared" si="0"/>
        <v>-91.843285846050804</v>
      </c>
      <c r="L6" s="29">
        <f t="shared" si="1"/>
        <v>-101.25112569730248</v>
      </c>
    </row>
    <row r="7" spans="1:12">
      <c r="A7" s="29" t="s">
        <v>128</v>
      </c>
      <c r="B7" s="30" t="s">
        <v>2</v>
      </c>
      <c r="C7" s="30" t="s">
        <v>88</v>
      </c>
      <c r="D7" s="29">
        <f>'Lab1'!$F$37</f>
        <v>-88.443368556609812</v>
      </c>
      <c r="E7" s="29"/>
      <c r="F7" s="29">
        <f>'Lab1'!$F$39</f>
        <v>-101.26647626909968</v>
      </c>
      <c r="I7" s="33">
        <v>0.25</v>
      </c>
      <c r="J7" s="29">
        <f t="shared" si="2"/>
        <v>-90.08134077317257</v>
      </c>
      <c r="K7" s="29">
        <f t="shared" si="0"/>
        <v>-91.655066056722035</v>
      </c>
      <c r="L7" s="29">
        <f t="shared" si="1"/>
        <v>-100.82624940995595</v>
      </c>
    </row>
    <row r="8" spans="1:12">
      <c r="A8" s="29" t="s">
        <v>129</v>
      </c>
      <c r="B8" s="30" t="s">
        <v>2</v>
      </c>
      <c r="C8" s="30" t="s">
        <v>89</v>
      </c>
      <c r="D8" s="29">
        <f>'Lab1'!$F$45</f>
        <v>-91.304510794655656</v>
      </c>
      <c r="E8" s="29"/>
      <c r="F8" s="29">
        <f>'Lab1'!$F$47</f>
        <v>-97.260937350587142</v>
      </c>
      <c r="I8" s="33">
        <v>0.3</v>
      </c>
      <c r="J8" s="29">
        <f t="shared" si="2"/>
        <v>-89.422675952629447</v>
      </c>
      <c r="K8" s="29">
        <f t="shared" si="0"/>
        <v>-91.619467655939957</v>
      </c>
      <c r="L8" s="29">
        <f t="shared" si="1"/>
        <v>-100.40137312260941</v>
      </c>
    </row>
    <row r="9" spans="1:12">
      <c r="A9" s="29" t="s">
        <v>130</v>
      </c>
      <c r="B9" s="30" t="s">
        <v>2</v>
      </c>
      <c r="C9" s="30" t="s">
        <v>90</v>
      </c>
      <c r="D9" s="29"/>
      <c r="E9" s="29">
        <f>'Lab1'!$F$54</f>
        <v>-88.58016442839228</v>
      </c>
      <c r="F9" s="29">
        <f>'Lab1'!$F$55</f>
        <v>-99.524840081297071</v>
      </c>
      <c r="I9" s="33">
        <v>0.35</v>
      </c>
      <c r="J9" s="29">
        <f t="shared" si="2"/>
        <v>-89.203470960796565</v>
      </c>
      <c r="K9" s="29">
        <f t="shared" si="0"/>
        <v>-91.582870903819597</v>
      </c>
      <c r="L9" s="29">
        <f t="shared" si="1"/>
        <v>-100.03219883052036</v>
      </c>
    </row>
    <row r="10" spans="1:12">
      <c r="A10" s="29" t="s">
        <v>131</v>
      </c>
      <c r="B10" s="30" t="s">
        <v>2</v>
      </c>
      <c r="C10" s="30" t="s">
        <v>91</v>
      </c>
      <c r="D10" s="29">
        <f>'Lab1'!$F$61</f>
        <v>-88.713720754967682</v>
      </c>
      <c r="E10" s="29"/>
      <c r="F10" s="29">
        <f>'Lab1'!$F$63</f>
        <v>-97.047611188438793</v>
      </c>
      <c r="I10" s="33">
        <v>0.4</v>
      </c>
      <c r="J10" s="29">
        <f t="shared" si="2"/>
        <v>-89.028368375436827</v>
      </c>
      <c r="K10" s="29">
        <f t="shared" si="0"/>
        <v>-91.544277449022701</v>
      </c>
      <c r="L10" s="29">
        <f t="shared" si="1"/>
        <v>-99.663024538431301</v>
      </c>
    </row>
    <row r="11" spans="1:12">
      <c r="A11" s="29" t="s">
        <v>132</v>
      </c>
      <c r="B11" s="30" t="s">
        <v>2</v>
      </c>
      <c r="C11" s="30" t="s">
        <v>92</v>
      </c>
      <c r="D11" s="29"/>
      <c r="E11" s="29">
        <f>'Lab1'!$F$70</f>
        <v>-91.674842946045402</v>
      </c>
      <c r="F11" s="29">
        <f>'Lab1'!$F$71</f>
        <v>-98.802111922011562</v>
      </c>
      <c r="I11" s="33">
        <v>0.45</v>
      </c>
      <c r="J11" s="29">
        <f t="shared" si="2"/>
        <v>-88.772717183805639</v>
      </c>
      <c r="K11" s="29">
        <f t="shared" si="0"/>
        <v>-91.496774860142978</v>
      </c>
      <c r="L11" s="29">
        <f t="shared" si="1"/>
        <v>-99.618636109134201</v>
      </c>
    </row>
    <row r="12" spans="1:12">
      <c r="A12" s="29" t="s">
        <v>133</v>
      </c>
      <c r="B12" s="30" t="s">
        <v>2</v>
      </c>
      <c r="C12" s="30" t="s">
        <v>93</v>
      </c>
      <c r="D12" s="29"/>
      <c r="E12" s="29">
        <f>'Lab1'!$F$78</f>
        <v>-90.226232310598334</v>
      </c>
      <c r="F12" s="29">
        <f>'Lab1'!$F$79</f>
        <v>-99.500641467905439</v>
      </c>
      <c r="I12" s="33">
        <v>0.5</v>
      </c>
      <c r="J12" s="29">
        <f t="shared" si="2"/>
        <v>-88.709643780583562</v>
      </c>
      <c r="K12" s="29">
        <f t="shared" si="0"/>
        <v>-91.377999198600762</v>
      </c>
      <c r="L12" s="29">
        <f t="shared" si="1"/>
        <v>-99.574247679837114</v>
      </c>
    </row>
    <row r="13" spans="1:12">
      <c r="A13" s="29" t="s">
        <v>134</v>
      </c>
      <c r="B13" s="30" t="s">
        <v>2</v>
      </c>
      <c r="C13" s="30" t="s">
        <v>94</v>
      </c>
      <c r="D13" s="29">
        <f>'Lab1'!$F$85</f>
        <v>-89.107030280554113</v>
      </c>
      <c r="E13" s="29">
        <f>'Lab1'!$F$86</f>
        <v>-91.509972155869889</v>
      </c>
      <c r="F13" s="29">
        <f>'Lab1'!$F$87</f>
        <v>-99.663024538431301</v>
      </c>
      <c r="I13" s="33">
        <v>0.55000000000000004</v>
      </c>
      <c r="J13" s="29">
        <f t="shared" si="2"/>
        <v>-88.675913413122245</v>
      </c>
      <c r="K13" s="29">
        <f t="shared" si="0"/>
        <v>-91.259223537058546</v>
      </c>
      <c r="L13" s="29">
        <f t="shared" si="1"/>
        <v>-99.549543880567086</v>
      </c>
    </row>
    <row r="14" spans="1:12">
      <c r="A14" s="29" t="s">
        <v>135</v>
      </c>
      <c r="B14" s="30" t="s">
        <v>2</v>
      </c>
      <c r="C14" s="30" t="s">
        <v>95</v>
      </c>
      <c r="D14" s="29">
        <f>'Lab1'!$F$93</f>
        <v>-89.321342903315113</v>
      </c>
      <c r="E14" s="29"/>
      <c r="F14" s="29"/>
      <c r="I14" s="33">
        <v>0.6</v>
      </c>
      <c r="J14" s="29">
        <f t="shared" si="2"/>
        <v>-88.547415376454396</v>
      </c>
      <c r="K14" s="29">
        <f t="shared" si="0"/>
        <v>-91.090866537117535</v>
      </c>
      <c r="L14" s="29">
        <f t="shared" si="1"/>
        <v>-99.524840081297071</v>
      </c>
    </row>
    <row r="15" spans="1:12">
      <c r="A15" s="29" t="s">
        <v>136</v>
      </c>
      <c r="B15" s="30" t="s">
        <v>2</v>
      </c>
      <c r="C15" s="30" t="s">
        <v>96</v>
      </c>
      <c r="D15" s="29">
        <f>'Lab1'!$F$101</f>
        <v>-91.523595229959213</v>
      </c>
      <c r="E15" s="29">
        <f>'Lab1'!$F$102</f>
        <v>-92.517057446072428</v>
      </c>
      <c r="F15" s="29"/>
      <c r="I15" s="33">
        <v>0.65</v>
      </c>
      <c r="J15" s="29">
        <f t="shared" si="2"/>
        <v>-88.478848485934392</v>
      </c>
      <c r="K15" s="29">
        <f t="shared" si="0"/>
        <v>-90.916311869876665</v>
      </c>
      <c r="L15" s="29">
        <f t="shared" si="1"/>
        <v>-99.512740774601255</v>
      </c>
    </row>
    <row r="16" spans="1:12">
      <c r="A16" s="29" t="s">
        <v>137</v>
      </c>
      <c r="B16" s="30" t="s">
        <v>2</v>
      </c>
      <c r="C16" s="30" t="s">
        <v>97</v>
      </c>
      <c r="D16" s="29">
        <f>'Lab1'!$F$109</f>
        <v>-88.507877519018137</v>
      </c>
      <c r="E16" s="29">
        <f>'Lab1'!$F$110</f>
        <v>-91.246026241331634</v>
      </c>
      <c r="F16" s="29"/>
      <c r="I16" s="33">
        <v>0.7</v>
      </c>
      <c r="J16" s="29">
        <f t="shared" si="2"/>
        <v>-88.424096106119521</v>
      </c>
      <c r="K16" s="29">
        <f t="shared" si="0"/>
        <v>-90.759394016505652</v>
      </c>
      <c r="L16" s="29">
        <f t="shared" si="1"/>
        <v>-99.500641467905439</v>
      </c>
    </row>
    <row r="17" spans="1:12">
      <c r="A17" s="29" t="s">
        <v>138</v>
      </c>
      <c r="B17" s="30" t="s">
        <v>2</v>
      </c>
      <c r="C17" s="30" t="s">
        <v>98</v>
      </c>
      <c r="D17" s="29"/>
      <c r="E17" s="29">
        <f>'Lab1'!$F$118</f>
        <v>-92.533616952666208</v>
      </c>
      <c r="F17" s="29">
        <f>'Lab1'!$F$119</f>
        <v>-101.25112569730248</v>
      </c>
      <c r="I17" s="33">
        <v>0.75</v>
      </c>
      <c r="J17" s="29">
        <f t="shared" si="2"/>
        <v>-88.298825177932599</v>
      </c>
      <c r="K17" s="29">
        <f t="shared" si="0"/>
        <v>-90.61129457006956</v>
      </c>
      <c r="L17" s="29">
        <f t="shared" si="1"/>
        <v>-99.1513766949585</v>
      </c>
    </row>
    <row r="18" spans="1:12">
      <c r="A18" s="29" t="s">
        <v>139</v>
      </c>
      <c r="B18" s="30" t="s">
        <v>122</v>
      </c>
      <c r="C18" s="30" t="s">
        <v>60</v>
      </c>
      <c r="D18" s="29">
        <f>'Lab 2'!$F$5</f>
        <v>-91.81088903128726</v>
      </c>
      <c r="E18" s="29"/>
      <c r="F18" s="29"/>
      <c r="I18" s="33">
        <v>0.8</v>
      </c>
      <c r="J18" s="29">
        <f t="shared" si="2"/>
        <v>-87.744064756838569</v>
      </c>
      <c r="K18" s="29">
        <f t="shared" si="0"/>
        <v>-90.468460141981495</v>
      </c>
      <c r="L18" s="29">
        <f t="shared" si="1"/>
        <v>-98.802111922011562</v>
      </c>
    </row>
    <row r="19" spans="1:12">
      <c r="A19" s="29" t="s">
        <v>140</v>
      </c>
      <c r="B19" s="30" t="s">
        <v>122</v>
      </c>
      <c r="C19" s="30" t="s">
        <v>85</v>
      </c>
      <c r="D19" s="29">
        <f>'Lab 2'!$F$13</f>
        <v>-88.250644051706857</v>
      </c>
      <c r="E19" s="29"/>
      <c r="F19" s="29"/>
      <c r="I19" s="33">
        <v>0.85</v>
      </c>
      <c r="J19" s="29">
        <f>_xlfn.PERCENTILE.INC(D:D,I19)</f>
        <v>-86.922861026456573</v>
      </c>
      <c r="K19" s="29">
        <f t="shared" si="0"/>
        <v>-90.332206986828467</v>
      </c>
      <c r="L19" s="29">
        <f t="shared" si="1"/>
        <v>-98.031524636299352</v>
      </c>
    </row>
    <row r="20" spans="1:12">
      <c r="A20" s="29" t="s">
        <v>141</v>
      </c>
      <c r="B20" s="30" t="s">
        <v>122</v>
      </c>
      <c r="C20" s="30" t="s">
        <v>86</v>
      </c>
      <c r="D20" s="29">
        <f>'Lab 2'!$F$21</f>
        <v>-88.705566806199442</v>
      </c>
      <c r="E20" s="29"/>
      <c r="F20" s="29"/>
      <c r="I20" s="33">
        <v>0.9</v>
      </c>
      <c r="J20" s="29">
        <f t="shared" si="2"/>
        <v>-86.125508781421956</v>
      </c>
      <c r="K20" s="29">
        <f t="shared" si="0"/>
        <v>-90.061625522377724</v>
      </c>
      <c r="L20" s="29">
        <f t="shared" si="1"/>
        <v>-97.260937350587142</v>
      </c>
    </row>
    <row r="21" spans="1:12">
      <c r="A21" s="29" t="s">
        <v>142</v>
      </c>
      <c r="B21" s="30" t="s">
        <v>122</v>
      </c>
      <c r="C21" s="30" t="s">
        <v>87</v>
      </c>
      <c r="D21" s="29">
        <f>'Lab 2'!$F$29</f>
        <v>-85.757500052944451</v>
      </c>
      <c r="E21" s="29"/>
      <c r="F21" s="29"/>
      <c r="I21" s="33">
        <v>0.95</v>
      </c>
      <c r="J21" s="29">
        <f t="shared" si="2"/>
        <v>-85.591662668985364</v>
      </c>
      <c r="K21" s="29">
        <f t="shared" si="0"/>
        <v>-89.320894975385002</v>
      </c>
      <c r="L21" s="29">
        <f t="shared" si="1"/>
        <v>-97.154274269512968</v>
      </c>
    </row>
    <row r="22" spans="1:12">
      <c r="A22" s="29" t="s">
        <v>145</v>
      </c>
      <c r="B22" s="30" t="s">
        <v>144</v>
      </c>
      <c r="C22" s="30" t="s">
        <v>60</v>
      </c>
      <c r="D22" s="29"/>
      <c r="E22" s="29"/>
      <c r="F22" s="29"/>
      <c r="I22" s="33">
        <v>1</v>
      </c>
      <c r="J22" s="29">
        <f t="shared" si="2"/>
        <v>-85.283678955918489</v>
      </c>
      <c r="K22" s="29">
        <f t="shared" si="0"/>
        <v>-88.58016442839228</v>
      </c>
      <c r="L22" s="29">
        <f t="shared" si="1"/>
        <v>-97.047611188438793</v>
      </c>
    </row>
    <row r="23" spans="1:12">
      <c r="A23" s="29" t="s">
        <v>146</v>
      </c>
      <c r="B23" s="30" t="s">
        <v>144</v>
      </c>
      <c r="C23" s="30" t="s">
        <v>85</v>
      </c>
      <c r="D23" s="29"/>
      <c r="E23" s="29"/>
      <c r="F23" s="29"/>
    </row>
    <row r="24" spans="1:12">
      <c r="A24" s="29" t="s">
        <v>147</v>
      </c>
      <c r="B24" s="30" t="s">
        <v>143</v>
      </c>
      <c r="C24" s="30" t="s">
        <v>86</v>
      </c>
      <c r="D24" s="29"/>
      <c r="E24" s="29"/>
      <c r="F24" s="29"/>
    </row>
    <row r="25" spans="1:12">
      <c r="A25" s="29" t="s">
        <v>148</v>
      </c>
      <c r="B25" s="30" t="s">
        <v>143</v>
      </c>
      <c r="C25" s="30" t="s">
        <v>87</v>
      </c>
      <c r="D25" s="29">
        <f>'Lab 4'!$F$29</f>
        <v>-86.98419581453615</v>
      </c>
      <c r="E25" s="29"/>
      <c r="F25" s="29"/>
    </row>
    <row r="26" spans="1:12">
      <c r="A26" s="29" t="s">
        <v>149</v>
      </c>
      <c r="B26" s="30" t="s">
        <v>143</v>
      </c>
      <c r="C26" s="30" t="s">
        <v>88</v>
      </c>
      <c r="D26" s="29">
        <f>'Lab 4'!$F$37</f>
        <v>-85.283678955918489</v>
      </c>
      <c r="E26" s="29"/>
      <c r="F26" s="29"/>
    </row>
    <row r="27" spans="1:12">
      <c r="A27" s="29" t="s">
        <v>150</v>
      </c>
      <c r="B27" s="30" t="s">
        <v>143</v>
      </c>
      <c r="C27" s="30" t="s">
        <v>89</v>
      </c>
      <c r="D27" s="29"/>
      <c r="E27" s="29"/>
      <c r="F27" s="29"/>
    </row>
  </sheetData>
  <mergeCells count="3">
    <mergeCell ref="A1:A2"/>
    <mergeCell ref="B1:C1"/>
    <mergeCell ref="D1:F1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ED553-7D37-4EBA-97F8-9CAD2643D8D4}">
  <dimension ref="A1:N119"/>
  <sheetViews>
    <sheetView zoomScale="115" zoomScaleNormal="115" workbookViewId="0"/>
  </sheetViews>
  <sheetFormatPr defaultRowHeight="14.15"/>
  <cols>
    <col min="1" max="1" width="21" style="1" customWidth="1"/>
    <col min="2" max="2" width="14.5" style="1" customWidth="1"/>
    <col min="3" max="5" width="9.5" style="27" customWidth="1"/>
    <col min="6" max="6" width="14.92578125" style="1" customWidth="1"/>
    <col min="7" max="12" width="8.640625" style="1" customWidth="1"/>
    <col min="13" max="16384" width="9.140625" style="1"/>
  </cols>
  <sheetData>
    <row r="1" spans="1:14" ht="14.6" thickBot="1">
      <c r="A1" s="1" t="s">
        <v>162</v>
      </c>
    </row>
    <row r="2" spans="1:14" ht="19.75" customHeight="1">
      <c r="A2" s="112" t="s">
        <v>60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</row>
    <row r="3" spans="1:14" ht="29.6" customHeight="1">
      <c r="A3" s="115" t="s">
        <v>1</v>
      </c>
      <c r="B3" s="116" t="s">
        <v>38</v>
      </c>
      <c r="C3" s="116" t="s">
        <v>61</v>
      </c>
      <c r="D3" s="116"/>
      <c r="E3" s="116"/>
      <c r="F3" s="117" t="s">
        <v>62</v>
      </c>
      <c r="G3" s="117" t="s">
        <v>25</v>
      </c>
      <c r="H3" s="117"/>
      <c r="I3" s="117"/>
      <c r="J3" s="117" t="s">
        <v>63</v>
      </c>
      <c r="K3" s="117"/>
      <c r="L3" s="118"/>
    </row>
    <row r="4" spans="1:14" ht="22.3" customHeight="1">
      <c r="A4" s="115"/>
      <c r="B4" s="116"/>
      <c r="C4" s="15" t="s">
        <v>26</v>
      </c>
      <c r="D4" s="15" t="s">
        <v>27</v>
      </c>
      <c r="E4" s="15" t="s">
        <v>28</v>
      </c>
      <c r="F4" s="117"/>
      <c r="G4" s="15" t="s">
        <v>29</v>
      </c>
      <c r="H4" s="15" t="s">
        <v>30</v>
      </c>
      <c r="I4" s="15" t="s">
        <v>31</v>
      </c>
      <c r="J4" s="15" t="s">
        <v>29</v>
      </c>
      <c r="K4" s="15" t="s">
        <v>30</v>
      </c>
      <c r="L4" s="16" t="s">
        <v>31</v>
      </c>
    </row>
    <row r="5" spans="1:14" ht="17.25" customHeight="1">
      <c r="A5" s="17" t="s">
        <v>64</v>
      </c>
      <c r="B5" s="18">
        <v>156100</v>
      </c>
      <c r="C5" s="19">
        <v>-85.369</v>
      </c>
      <c r="D5" s="19">
        <v>-85.233400000000003</v>
      </c>
      <c r="E5" s="19">
        <v>-81.869100000000003</v>
      </c>
      <c r="F5" s="35">
        <f>10*LOG(3/((1/10^(C5/10))+(1/10^(D5/10))+(1/10^(E5/10))))</f>
        <v>-84.4286726778586</v>
      </c>
      <c r="G5" s="18">
        <v>0</v>
      </c>
      <c r="H5" s="18">
        <v>0</v>
      </c>
      <c r="I5" s="36">
        <v>2</v>
      </c>
      <c r="J5" s="36">
        <v>6</v>
      </c>
      <c r="K5" s="36">
        <v>5</v>
      </c>
      <c r="L5" s="37">
        <v>12</v>
      </c>
      <c r="M5" s="1" t="s">
        <v>151</v>
      </c>
    </row>
    <row r="6" spans="1:14" ht="17.25" customHeight="1">
      <c r="A6" s="17" t="s">
        <v>65</v>
      </c>
      <c r="B6" s="18">
        <v>176300</v>
      </c>
      <c r="C6" s="19">
        <v>-88.64</v>
      </c>
      <c r="D6" s="19">
        <v>-89.217200000000005</v>
      </c>
      <c r="E6" s="19">
        <v>-83.6357</v>
      </c>
      <c r="F6" s="35">
        <f t="shared" ref="F6:F7" si="0">10*LOG(3/((1/10^(C6/10))+(1/10^(D6/10))+(1/10^(E6/10))))</f>
        <v>-87.774706155928172</v>
      </c>
      <c r="G6" s="18">
        <v>0</v>
      </c>
      <c r="H6" s="18">
        <v>0</v>
      </c>
      <c r="I6" s="18">
        <v>0</v>
      </c>
      <c r="J6" s="18">
        <v>0</v>
      </c>
      <c r="K6" s="18">
        <v>1</v>
      </c>
      <c r="L6" s="37">
        <v>4</v>
      </c>
      <c r="N6" s="1" t="s">
        <v>151</v>
      </c>
    </row>
    <row r="7" spans="1:14" ht="17.25" customHeight="1" thickBot="1">
      <c r="A7" s="22" t="s">
        <v>66</v>
      </c>
      <c r="B7" s="23">
        <v>428000</v>
      </c>
      <c r="C7" s="24">
        <v>-100.98099999999999</v>
      </c>
      <c r="D7" s="24">
        <v>-101.08799999999999</v>
      </c>
      <c r="E7" s="24">
        <v>-98.764200000000002</v>
      </c>
      <c r="F7" s="25">
        <f t="shared" si="0"/>
        <v>-100.40137312260941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6">
        <v>0</v>
      </c>
    </row>
    <row r="9" spans="1:14" ht="14.6" thickBot="1"/>
    <row r="10" spans="1:14" ht="19.75" customHeight="1">
      <c r="A10" s="112" t="s">
        <v>67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4"/>
    </row>
    <row r="11" spans="1:14" ht="29.6" customHeight="1">
      <c r="A11" s="115" t="s">
        <v>1</v>
      </c>
      <c r="B11" s="116" t="s">
        <v>38</v>
      </c>
      <c r="C11" s="116" t="s">
        <v>61</v>
      </c>
      <c r="D11" s="116"/>
      <c r="E11" s="116"/>
      <c r="F11" s="117" t="s">
        <v>62</v>
      </c>
      <c r="G11" s="117" t="s">
        <v>25</v>
      </c>
      <c r="H11" s="117"/>
      <c r="I11" s="117"/>
      <c r="J11" s="117" t="s">
        <v>63</v>
      </c>
      <c r="K11" s="117"/>
      <c r="L11" s="118"/>
    </row>
    <row r="12" spans="1:14" ht="22.3" customHeight="1">
      <c r="A12" s="115"/>
      <c r="B12" s="116"/>
      <c r="C12" s="15" t="s">
        <v>26</v>
      </c>
      <c r="D12" s="15" t="s">
        <v>27</v>
      </c>
      <c r="E12" s="15" t="s">
        <v>28</v>
      </c>
      <c r="F12" s="117"/>
      <c r="G12" s="15" t="s">
        <v>29</v>
      </c>
      <c r="H12" s="15" t="s">
        <v>30</v>
      </c>
      <c r="I12" s="15" t="s">
        <v>31</v>
      </c>
      <c r="J12" s="15" t="s">
        <v>29</v>
      </c>
      <c r="K12" s="15" t="s">
        <v>30</v>
      </c>
      <c r="L12" s="16" t="s">
        <v>31</v>
      </c>
    </row>
    <row r="13" spans="1:14" ht="17.25" customHeight="1">
      <c r="A13" s="17" t="s">
        <v>64</v>
      </c>
      <c r="B13" s="18">
        <v>156100</v>
      </c>
      <c r="C13" s="19">
        <v>-86.760400000000004</v>
      </c>
      <c r="D13" s="19">
        <v>-85.774000000000001</v>
      </c>
      <c r="E13" s="19">
        <v>-84.149100000000004</v>
      </c>
      <c r="F13" s="35">
        <f>10*LOG(3/((1/10^(C13/10))+(1/10^(D13/10))+(1/10^(E13/10))))</f>
        <v>-85.690490828613051</v>
      </c>
      <c r="G13" s="18">
        <v>0</v>
      </c>
      <c r="H13" s="18">
        <v>0</v>
      </c>
      <c r="I13" s="18">
        <v>0</v>
      </c>
      <c r="J13" s="18">
        <v>0</v>
      </c>
      <c r="K13" s="36">
        <v>3</v>
      </c>
      <c r="L13" s="37">
        <v>4</v>
      </c>
      <c r="M13" s="1" t="s">
        <v>151</v>
      </c>
    </row>
    <row r="14" spans="1:14" ht="17.25" customHeight="1">
      <c r="A14" s="17" t="s">
        <v>65</v>
      </c>
      <c r="B14" s="18">
        <v>176300</v>
      </c>
      <c r="C14" s="19">
        <v>-91.927400000000006</v>
      </c>
      <c r="D14" s="19">
        <v>-90.746899999999997</v>
      </c>
      <c r="E14" s="19">
        <v>-88.077699999999993</v>
      </c>
      <c r="F14" s="20">
        <f t="shared" ref="F14:F15" si="1">10*LOG(3/((1/10^(C14/10))+(1/10^(D14/10))+(1/10^(E14/10))))</f>
        <v>-90.529017099827286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21">
        <v>1</v>
      </c>
    </row>
    <row r="15" spans="1:14" ht="17.25" customHeight="1" thickBot="1">
      <c r="A15" s="22" t="s">
        <v>66</v>
      </c>
      <c r="B15" s="23">
        <v>428000</v>
      </c>
      <c r="C15" s="24">
        <v>-100.277</v>
      </c>
      <c r="D15" s="24">
        <v>-100.68600000000001</v>
      </c>
      <c r="E15" s="24">
        <v>-96.838399999999993</v>
      </c>
      <c r="F15" s="25">
        <f t="shared" si="1"/>
        <v>-99.574247679837114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6">
        <v>0</v>
      </c>
    </row>
    <row r="17" spans="1:13" ht="14.6" thickBot="1"/>
    <row r="18" spans="1:13" ht="19.75" customHeight="1">
      <c r="A18" s="112" t="s">
        <v>68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4"/>
    </row>
    <row r="19" spans="1:13" ht="29.6" customHeight="1">
      <c r="A19" s="115" t="s">
        <v>1</v>
      </c>
      <c r="B19" s="116" t="s">
        <v>38</v>
      </c>
      <c r="C19" s="116" t="s">
        <v>61</v>
      </c>
      <c r="D19" s="116"/>
      <c r="E19" s="116"/>
      <c r="F19" s="117" t="s">
        <v>62</v>
      </c>
      <c r="G19" s="117" t="s">
        <v>25</v>
      </c>
      <c r="H19" s="117"/>
      <c r="I19" s="117"/>
      <c r="J19" s="117" t="s">
        <v>63</v>
      </c>
      <c r="K19" s="117"/>
      <c r="L19" s="118"/>
    </row>
    <row r="20" spans="1:13" ht="22.3" customHeight="1">
      <c r="A20" s="115"/>
      <c r="B20" s="116"/>
      <c r="C20" s="15" t="s">
        <v>26</v>
      </c>
      <c r="D20" s="15" t="s">
        <v>27</v>
      </c>
      <c r="E20" s="15" t="s">
        <v>28</v>
      </c>
      <c r="F20" s="117"/>
      <c r="G20" s="15" t="s">
        <v>29</v>
      </c>
      <c r="H20" s="15" t="s">
        <v>30</v>
      </c>
      <c r="I20" s="15" t="s">
        <v>31</v>
      </c>
      <c r="J20" s="15" t="s">
        <v>29</v>
      </c>
      <c r="K20" s="15" t="s">
        <v>30</v>
      </c>
      <c r="L20" s="16" t="s">
        <v>31</v>
      </c>
    </row>
    <row r="21" spans="1:13" ht="17.25" customHeight="1">
      <c r="A21" s="17" t="s">
        <v>64</v>
      </c>
      <c r="B21" s="18">
        <v>156100</v>
      </c>
      <c r="C21" s="19">
        <v>-91.362099999999998</v>
      </c>
      <c r="D21" s="19">
        <v>-91.323300000000003</v>
      </c>
      <c r="E21" s="19">
        <v>-87.124099999999999</v>
      </c>
      <c r="F21" s="20">
        <f>10*LOG(3/((1/10^(C21/10))+(1/10^(D21/10))+(1/10^(E21/10))))</f>
        <v>-90.334673396458399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21">
        <v>0</v>
      </c>
    </row>
    <row r="22" spans="1:13" ht="17.25" customHeight="1">
      <c r="A22" s="17" t="s">
        <v>65</v>
      </c>
      <c r="B22" s="18">
        <v>176300</v>
      </c>
      <c r="C22" s="19">
        <v>-92.719899999999996</v>
      </c>
      <c r="D22" s="19">
        <v>-92.939599999999999</v>
      </c>
      <c r="E22" s="19">
        <v>-86.934799999999996</v>
      </c>
      <c r="F22" s="20">
        <f t="shared" ref="F22" si="2">10*LOG(3/((1/10^(C22/10))+(1/10^(D22/10))+(1/10^(E22/10))))</f>
        <v>-91.595735388751905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21">
        <v>0</v>
      </c>
    </row>
    <row r="23" spans="1:13" ht="17.25" customHeight="1" thickBot="1">
      <c r="A23" s="22" t="s">
        <v>66</v>
      </c>
      <c r="B23" s="23">
        <v>428000</v>
      </c>
      <c r="C23" s="24"/>
      <c r="D23" s="24"/>
      <c r="E23" s="24"/>
      <c r="F23" s="25"/>
      <c r="G23" s="23"/>
      <c r="H23" s="23"/>
      <c r="I23" s="23"/>
      <c r="J23" s="23"/>
      <c r="K23" s="23"/>
      <c r="L23" s="26"/>
    </row>
    <row r="25" spans="1:13" ht="14.6" thickBot="1"/>
    <row r="26" spans="1:13" ht="19.75" customHeight="1">
      <c r="A26" s="112" t="s">
        <v>69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4"/>
    </row>
    <row r="27" spans="1:13" ht="29.6" customHeight="1">
      <c r="A27" s="115" t="s">
        <v>1</v>
      </c>
      <c r="B27" s="116" t="s">
        <v>38</v>
      </c>
      <c r="C27" s="116" t="s">
        <v>61</v>
      </c>
      <c r="D27" s="116"/>
      <c r="E27" s="116"/>
      <c r="F27" s="117" t="s">
        <v>62</v>
      </c>
      <c r="G27" s="117" t="s">
        <v>25</v>
      </c>
      <c r="H27" s="117"/>
      <c r="I27" s="117"/>
      <c r="J27" s="117" t="s">
        <v>63</v>
      </c>
      <c r="K27" s="117"/>
      <c r="L27" s="118"/>
    </row>
    <row r="28" spans="1:13" ht="22.3" customHeight="1">
      <c r="A28" s="115"/>
      <c r="B28" s="116"/>
      <c r="C28" s="15" t="s">
        <v>26</v>
      </c>
      <c r="D28" s="15" t="s">
        <v>27</v>
      </c>
      <c r="E28" s="15" t="s">
        <v>28</v>
      </c>
      <c r="F28" s="117"/>
      <c r="G28" s="15" t="s">
        <v>29</v>
      </c>
      <c r="H28" s="15" t="s">
        <v>30</v>
      </c>
      <c r="I28" s="15" t="s">
        <v>31</v>
      </c>
      <c r="J28" s="15" t="s">
        <v>29</v>
      </c>
      <c r="K28" s="15" t="s">
        <v>30</v>
      </c>
      <c r="L28" s="16" t="s">
        <v>31</v>
      </c>
    </row>
    <row r="29" spans="1:13" ht="17.25" customHeight="1">
      <c r="A29" s="17" t="s">
        <v>64</v>
      </c>
      <c r="B29" s="18">
        <v>156100</v>
      </c>
      <c r="C29" s="19">
        <v>-89.944299999999998</v>
      </c>
      <c r="D29" s="19">
        <v>-89.037400000000005</v>
      </c>
      <c r="E29" s="19">
        <v>-86.645099999999999</v>
      </c>
      <c r="F29" s="35">
        <f>10*LOG(3/((1/10^(C29/10))+(1/10^(D29/10))+(1/10^(E29/10))))</f>
        <v>-88.751219420923661</v>
      </c>
      <c r="G29" s="18">
        <v>0</v>
      </c>
      <c r="H29" s="18">
        <v>0</v>
      </c>
      <c r="I29" s="18">
        <v>0</v>
      </c>
      <c r="J29" s="18">
        <v>1</v>
      </c>
      <c r="K29" s="36">
        <v>2</v>
      </c>
      <c r="L29" s="37">
        <v>4</v>
      </c>
      <c r="M29" s="1" t="s">
        <v>151</v>
      </c>
    </row>
    <row r="30" spans="1:13" ht="17.25" customHeight="1">
      <c r="A30" s="17" t="s">
        <v>65</v>
      </c>
      <c r="B30" s="18">
        <v>176300</v>
      </c>
      <c r="C30" s="19">
        <v>-91.936300000000003</v>
      </c>
      <c r="D30" s="19">
        <v>-91.7667</v>
      </c>
      <c r="E30" s="19">
        <v>-87.720100000000002</v>
      </c>
      <c r="F30" s="20">
        <f t="shared" ref="F30:F31" si="3">10*LOG(3/((1/10^(C30/10))+(1/10^(D30/10))+(1/10^(E30/10))))</f>
        <v>-90.858126980796371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21">
        <v>2</v>
      </c>
    </row>
    <row r="31" spans="1:13" ht="17.25" customHeight="1" thickBot="1">
      <c r="A31" s="22" t="s">
        <v>66</v>
      </c>
      <c r="B31" s="23">
        <v>428000</v>
      </c>
      <c r="C31" s="24">
        <v>-102.976</v>
      </c>
      <c r="D31" s="24">
        <v>-103.22199999999999</v>
      </c>
      <c r="E31" s="24">
        <v>-100.30800000000001</v>
      </c>
      <c r="F31" s="25">
        <f t="shared" si="3"/>
        <v>-102.35332139993984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6">
        <v>0</v>
      </c>
    </row>
    <row r="33" spans="1:14" ht="14.6" thickBot="1"/>
    <row r="34" spans="1:14" ht="19.75" customHeight="1">
      <c r="A34" s="119" t="s">
        <v>70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1"/>
    </row>
    <row r="35" spans="1:14" ht="29.6" customHeight="1">
      <c r="A35" s="115" t="s">
        <v>1</v>
      </c>
      <c r="B35" s="116" t="s">
        <v>38</v>
      </c>
      <c r="C35" s="116" t="s">
        <v>61</v>
      </c>
      <c r="D35" s="116"/>
      <c r="E35" s="116"/>
      <c r="F35" s="117" t="s">
        <v>62</v>
      </c>
      <c r="G35" s="117" t="s">
        <v>25</v>
      </c>
      <c r="H35" s="117"/>
      <c r="I35" s="117"/>
      <c r="J35" s="117" t="s">
        <v>63</v>
      </c>
      <c r="K35" s="117"/>
      <c r="L35" s="118"/>
    </row>
    <row r="36" spans="1:14" ht="22.3" customHeight="1">
      <c r="A36" s="115"/>
      <c r="B36" s="116"/>
      <c r="C36" s="15" t="s">
        <v>26</v>
      </c>
      <c r="D36" s="15" t="s">
        <v>27</v>
      </c>
      <c r="E36" s="15" t="s">
        <v>28</v>
      </c>
      <c r="F36" s="117"/>
      <c r="G36" s="15" t="s">
        <v>29</v>
      </c>
      <c r="H36" s="15" t="s">
        <v>30</v>
      </c>
      <c r="I36" s="15" t="s">
        <v>31</v>
      </c>
      <c r="J36" s="15" t="s">
        <v>29</v>
      </c>
      <c r="K36" s="15" t="s">
        <v>30</v>
      </c>
      <c r="L36" s="16" t="s">
        <v>31</v>
      </c>
    </row>
    <row r="37" spans="1:14" ht="17.25" customHeight="1">
      <c r="A37" s="17" t="s">
        <v>64</v>
      </c>
      <c r="B37" s="18">
        <v>156100</v>
      </c>
      <c r="C37" s="19">
        <v>-89.153999999999996</v>
      </c>
      <c r="D37" s="19">
        <v>-89.154399999999995</v>
      </c>
      <c r="E37" s="19">
        <v>-86.534499999999994</v>
      </c>
      <c r="F37" s="20">
        <f>10*LOG(3/((1/10^(C37/10))+(1/10^(D37/10))+(1/10^(E37/10))))</f>
        <v>-88.443368556609812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21">
        <v>2</v>
      </c>
    </row>
    <row r="38" spans="1:14" ht="17.25" customHeight="1">
      <c r="A38" s="17" t="s">
        <v>65</v>
      </c>
      <c r="B38" s="18">
        <v>176300</v>
      </c>
      <c r="C38" s="19">
        <v>-88.953299999999999</v>
      </c>
      <c r="D38" s="19">
        <v>-89.105400000000003</v>
      </c>
      <c r="E38" s="19">
        <v>-84.446700000000007</v>
      </c>
      <c r="F38" s="35">
        <f t="shared" ref="F38:F39" si="4">10*LOG(3/((1/10^(C38/10))+(1/10^(D38/10))+(1/10^(E38/10))))</f>
        <v>-87.965916382749924</v>
      </c>
      <c r="G38" s="18">
        <v>0</v>
      </c>
      <c r="H38" s="18">
        <v>0</v>
      </c>
      <c r="I38" s="18">
        <v>0</v>
      </c>
      <c r="J38" s="18">
        <v>2</v>
      </c>
      <c r="K38" s="18">
        <v>0</v>
      </c>
      <c r="L38" s="37">
        <v>4</v>
      </c>
      <c r="N38" s="1" t="s">
        <v>151</v>
      </c>
    </row>
    <row r="39" spans="1:14" ht="17.25" customHeight="1" thickBot="1">
      <c r="A39" s="22" t="s">
        <v>66</v>
      </c>
      <c r="B39" s="23">
        <v>428000</v>
      </c>
      <c r="C39" s="24">
        <v>-101.746</v>
      </c>
      <c r="D39" s="24">
        <v>-101.995</v>
      </c>
      <c r="E39" s="24">
        <v>-99.721299999999999</v>
      </c>
      <c r="F39" s="25">
        <f t="shared" si="4"/>
        <v>-101.26647626909968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6">
        <v>0</v>
      </c>
    </row>
    <row r="40" spans="1:14" ht="15.45">
      <c r="A40" s="28"/>
    </row>
    <row r="41" spans="1:14" ht="14.6" thickBot="1"/>
    <row r="42" spans="1:14" ht="19.75" customHeight="1">
      <c r="A42" s="112" t="s">
        <v>71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4"/>
    </row>
    <row r="43" spans="1:14" ht="29.6" customHeight="1">
      <c r="A43" s="115" t="s">
        <v>1</v>
      </c>
      <c r="B43" s="116" t="s">
        <v>38</v>
      </c>
      <c r="C43" s="116" t="s">
        <v>61</v>
      </c>
      <c r="D43" s="116"/>
      <c r="E43" s="116"/>
      <c r="F43" s="117" t="s">
        <v>62</v>
      </c>
      <c r="G43" s="117" t="s">
        <v>25</v>
      </c>
      <c r="H43" s="117"/>
      <c r="I43" s="117"/>
      <c r="J43" s="117" t="s">
        <v>63</v>
      </c>
      <c r="K43" s="117"/>
      <c r="L43" s="118"/>
    </row>
    <row r="44" spans="1:14" ht="22.3" customHeight="1">
      <c r="A44" s="115"/>
      <c r="B44" s="116"/>
      <c r="C44" s="15" t="s">
        <v>26</v>
      </c>
      <c r="D44" s="15" t="s">
        <v>27</v>
      </c>
      <c r="E44" s="15" t="s">
        <v>28</v>
      </c>
      <c r="F44" s="117"/>
      <c r="G44" s="15" t="s">
        <v>29</v>
      </c>
      <c r="H44" s="15" t="s">
        <v>30</v>
      </c>
      <c r="I44" s="15" t="s">
        <v>31</v>
      </c>
      <c r="J44" s="15" t="s">
        <v>29</v>
      </c>
      <c r="K44" s="15" t="s">
        <v>30</v>
      </c>
      <c r="L44" s="16" t="s">
        <v>31</v>
      </c>
    </row>
    <row r="45" spans="1:14" ht="17.25" customHeight="1">
      <c r="A45" s="17" t="s">
        <v>64</v>
      </c>
      <c r="B45" s="18">
        <v>156100</v>
      </c>
      <c r="C45" s="19">
        <v>-92.176599999999993</v>
      </c>
      <c r="D45" s="19">
        <v>-92.174599999999998</v>
      </c>
      <c r="E45" s="19">
        <v>-88.753600000000006</v>
      </c>
      <c r="F45" s="20">
        <f>10*LOG(3/((1/10^(C45/10))+(1/10^(D45/10))+(1/10^(E45/10))))</f>
        <v>-91.304510794655656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21">
        <v>0</v>
      </c>
    </row>
    <row r="46" spans="1:14" ht="17.25" customHeight="1">
      <c r="A46" s="17" t="s">
        <v>65</v>
      </c>
      <c r="B46" s="18">
        <v>176300</v>
      </c>
      <c r="C46" s="19"/>
      <c r="D46" s="19"/>
      <c r="E46" s="19"/>
      <c r="F46" s="20"/>
      <c r="G46" s="18"/>
      <c r="H46" s="18"/>
      <c r="I46" s="18"/>
      <c r="J46" s="18"/>
      <c r="K46" s="18"/>
      <c r="L46" s="21"/>
    </row>
    <row r="47" spans="1:14" ht="17.25" customHeight="1" thickBot="1">
      <c r="A47" s="22" t="s">
        <v>66</v>
      </c>
      <c r="B47" s="23">
        <v>428000</v>
      </c>
      <c r="C47" s="24">
        <v>-97.885300000000001</v>
      </c>
      <c r="D47" s="24">
        <v>-97.529399999999995</v>
      </c>
      <c r="E47" s="24">
        <v>-96.190899999999999</v>
      </c>
      <c r="F47" s="25">
        <f t="shared" ref="F47" si="5">10*LOG(3/((1/10^(C47/10))+(1/10^(D47/10))+(1/10^(E47/10))))</f>
        <v>-97.260937350587142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6">
        <v>0</v>
      </c>
    </row>
    <row r="49" spans="1:13" ht="14.6" thickBot="1"/>
    <row r="50" spans="1:13" ht="19.75" customHeight="1">
      <c r="A50" s="112" t="s">
        <v>72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4"/>
    </row>
    <row r="51" spans="1:13" ht="29.6" customHeight="1">
      <c r="A51" s="115" t="s">
        <v>1</v>
      </c>
      <c r="B51" s="116" t="s">
        <v>38</v>
      </c>
      <c r="C51" s="116" t="s">
        <v>61</v>
      </c>
      <c r="D51" s="116"/>
      <c r="E51" s="116"/>
      <c r="F51" s="117" t="s">
        <v>62</v>
      </c>
      <c r="G51" s="117" t="s">
        <v>25</v>
      </c>
      <c r="H51" s="117"/>
      <c r="I51" s="117"/>
      <c r="J51" s="117" t="s">
        <v>63</v>
      </c>
      <c r="K51" s="117"/>
      <c r="L51" s="118"/>
    </row>
    <row r="52" spans="1:13" ht="22.3" customHeight="1">
      <c r="A52" s="115"/>
      <c r="B52" s="116"/>
      <c r="C52" s="15" t="s">
        <v>26</v>
      </c>
      <c r="D52" s="15" t="s">
        <v>27</v>
      </c>
      <c r="E52" s="15" t="s">
        <v>28</v>
      </c>
      <c r="F52" s="117"/>
      <c r="G52" s="15" t="s">
        <v>29</v>
      </c>
      <c r="H52" s="15" t="s">
        <v>30</v>
      </c>
      <c r="I52" s="15" t="s">
        <v>31</v>
      </c>
      <c r="J52" s="15" t="s">
        <v>29</v>
      </c>
      <c r="K52" s="15" t="s">
        <v>30</v>
      </c>
      <c r="L52" s="16" t="s">
        <v>31</v>
      </c>
    </row>
    <row r="53" spans="1:13" ht="17.25" customHeight="1">
      <c r="A53" s="17" t="s">
        <v>64</v>
      </c>
      <c r="B53" s="18">
        <v>156100</v>
      </c>
      <c r="C53" s="19">
        <v>-86.363799999999998</v>
      </c>
      <c r="D53" s="19">
        <v>-85.984800000000007</v>
      </c>
      <c r="E53" s="19">
        <v>-84.837699999999998</v>
      </c>
      <c r="F53" s="35">
        <f>10*LOG(3/((1/10^(C53/10))+(1/10^(D53/10))+(1/10^(E53/10))))</f>
        <v>-85.775824884028594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37">
        <v>3</v>
      </c>
      <c r="M53" s="1" t="s">
        <v>151</v>
      </c>
    </row>
    <row r="54" spans="1:13" ht="17.25" customHeight="1">
      <c r="A54" s="17" t="s">
        <v>65</v>
      </c>
      <c r="B54" s="18">
        <v>176300</v>
      </c>
      <c r="C54" s="19">
        <v>-89.480099999999993</v>
      </c>
      <c r="D54" s="19">
        <v>-89.241200000000006</v>
      </c>
      <c r="E54" s="19">
        <v>-86.400199999999998</v>
      </c>
      <c r="F54" s="20">
        <f t="shared" ref="F54:F55" si="6">10*LOG(3/((1/10^(C54/10))+(1/10^(D54/10))+(1/10^(E54/10))))</f>
        <v>-88.58016442839228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21">
        <v>0</v>
      </c>
    </row>
    <row r="55" spans="1:13" ht="17.25" customHeight="1" thickBot="1">
      <c r="A55" s="22" t="s">
        <v>66</v>
      </c>
      <c r="B55" s="23">
        <v>428000</v>
      </c>
      <c r="C55" s="24">
        <v>-100.14700000000001</v>
      </c>
      <c r="D55" s="24">
        <v>-100.342</v>
      </c>
      <c r="E55" s="24">
        <v>-97.579499999999996</v>
      </c>
      <c r="F55" s="25">
        <f t="shared" si="6"/>
        <v>-99.524840081297071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6">
        <v>0</v>
      </c>
    </row>
    <row r="57" spans="1:13" ht="14.6" thickBot="1"/>
    <row r="58" spans="1:13" ht="19.75" customHeight="1">
      <c r="A58" s="112" t="s">
        <v>73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4"/>
    </row>
    <row r="59" spans="1:13" ht="29.6" customHeight="1">
      <c r="A59" s="115" t="s">
        <v>1</v>
      </c>
      <c r="B59" s="116" t="s">
        <v>38</v>
      </c>
      <c r="C59" s="116" t="s">
        <v>61</v>
      </c>
      <c r="D59" s="116"/>
      <c r="E59" s="116"/>
      <c r="F59" s="117" t="s">
        <v>62</v>
      </c>
      <c r="G59" s="117" t="s">
        <v>25</v>
      </c>
      <c r="H59" s="117"/>
      <c r="I59" s="117"/>
      <c r="J59" s="117" t="s">
        <v>63</v>
      </c>
      <c r="K59" s="117"/>
      <c r="L59" s="118"/>
    </row>
    <row r="60" spans="1:13" ht="22.3" customHeight="1">
      <c r="A60" s="115"/>
      <c r="B60" s="116"/>
      <c r="C60" s="15" t="s">
        <v>26</v>
      </c>
      <c r="D60" s="15" t="s">
        <v>27</v>
      </c>
      <c r="E60" s="15" t="s">
        <v>28</v>
      </c>
      <c r="F60" s="117"/>
      <c r="G60" s="15" t="s">
        <v>29</v>
      </c>
      <c r="H60" s="15" t="s">
        <v>30</v>
      </c>
      <c r="I60" s="15" t="s">
        <v>31</v>
      </c>
      <c r="J60" s="15" t="s">
        <v>29</v>
      </c>
      <c r="K60" s="15" t="s">
        <v>30</v>
      </c>
      <c r="L60" s="16" t="s">
        <v>31</v>
      </c>
    </row>
    <row r="61" spans="1:13" ht="17.25" customHeight="1">
      <c r="A61" s="17" t="s">
        <v>64</v>
      </c>
      <c r="B61" s="18">
        <v>156100</v>
      </c>
      <c r="C61" s="19">
        <v>-90.101100000000002</v>
      </c>
      <c r="D61" s="19">
        <v>-88.769900000000007</v>
      </c>
      <c r="E61" s="19">
        <v>-86.571299999999994</v>
      </c>
      <c r="F61" s="20">
        <f>10*LOG(3/((1/10^(C61/10))+(1/10^(D61/10))+(1/10^(E61/10))))</f>
        <v>-88.713720754967682</v>
      </c>
      <c r="G61" s="18">
        <v>0</v>
      </c>
      <c r="H61" s="18">
        <v>0</v>
      </c>
      <c r="I61" s="18">
        <v>0</v>
      </c>
      <c r="J61" s="18">
        <v>0</v>
      </c>
      <c r="K61" s="18">
        <v>2</v>
      </c>
      <c r="L61" s="21">
        <v>2</v>
      </c>
    </row>
    <row r="62" spans="1:13" ht="17.25" customHeight="1">
      <c r="A62" s="17" t="s">
        <v>65</v>
      </c>
      <c r="B62" s="18">
        <v>176300</v>
      </c>
      <c r="C62" s="19"/>
      <c r="D62" s="19"/>
      <c r="E62" s="19"/>
      <c r="F62" s="20"/>
      <c r="G62" s="18"/>
      <c r="H62" s="18"/>
      <c r="I62" s="18"/>
      <c r="J62" s="18"/>
      <c r="K62" s="18"/>
      <c r="L62" s="21"/>
    </row>
    <row r="63" spans="1:13" ht="17.25" customHeight="1" thickBot="1">
      <c r="A63" s="22" t="s">
        <v>66</v>
      </c>
      <c r="B63" s="23">
        <v>428000</v>
      </c>
      <c r="C63" s="24">
        <v>-97.856700000000004</v>
      </c>
      <c r="D63" s="24">
        <v>-97.055599999999998</v>
      </c>
      <c r="E63" s="24">
        <v>-96.042400000000001</v>
      </c>
      <c r="F63" s="25">
        <f t="shared" ref="F63" si="7">10*LOG(3/((1/10^(C63/10))+(1/10^(D63/10))+(1/10^(E63/10))))</f>
        <v>-97.047611188438793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6">
        <v>0</v>
      </c>
    </row>
    <row r="65" spans="1:13" ht="14.6" thickBot="1"/>
    <row r="66" spans="1:13" ht="19.75" customHeight="1">
      <c r="A66" s="119" t="s">
        <v>74</v>
      </c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1"/>
    </row>
    <row r="67" spans="1:13" ht="29.6" customHeight="1">
      <c r="A67" s="115" t="s">
        <v>1</v>
      </c>
      <c r="B67" s="116" t="s">
        <v>38</v>
      </c>
      <c r="C67" s="116" t="s">
        <v>61</v>
      </c>
      <c r="D67" s="116"/>
      <c r="E67" s="116"/>
      <c r="F67" s="117" t="s">
        <v>62</v>
      </c>
      <c r="G67" s="117" t="s">
        <v>25</v>
      </c>
      <c r="H67" s="117"/>
      <c r="I67" s="117"/>
      <c r="J67" s="117" t="s">
        <v>63</v>
      </c>
      <c r="K67" s="117"/>
      <c r="L67" s="118"/>
    </row>
    <row r="68" spans="1:13" ht="22.3" customHeight="1">
      <c r="A68" s="115"/>
      <c r="B68" s="116"/>
      <c r="C68" s="15" t="s">
        <v>26</v>
      </c>
      <c r="D68" s="15" t="s">
        <v>27</v>
      </c>
      <c r="E68" s="15" t="s">
        <v>28</v>
      </c>
      <c r="F68" s="117"/>
      <c r="G68" s="15" t="s">
        <v>29</v>
      </c>
      <c r="H68" s="15" t="s">
        <v>30</v>
      </c>
      <c r="I68" s="15" t="s">
        <v>31</v>
      </c>
      <c r="J68" s="15" t="s">
        <v>29</v>
      </c>
      <c r="K68" s="15" t="s">
        <v>30</v>
      </c>
      <c r="L68" s="16" t="s">
        <v>31</v>
      </c>
    </row>
    <row r="69" spans="1:13" ht="17.25" customHeight="1">
      <c r="A69" s="17" t="s">
        <v>64</v>
      </c>
      <c r="B69" s="18">
        <v>156100</v>
      </c>
      <c r="C69" s="19">
        <v>-88.534499999999994</v>
      </c>
      <c r="D69" s="19">
        <v>-89.258600000000001</v>
      </c>
      <c r="E69" s="19">
        <v>-85.313699999999997</v>
      </c>
      <c r="F69" s="35">
        <f>10*LOG(3/((1/10^(C69/10))+(1/10^(D69/10))+(1/10^(E69/10))))</f>
        <v>-88.008475599285063</v>
      </c>
      <c r="G69" s="18">
        <v>0</v>
      </c>
      <c r="H69" s="18">
        <v>1</v>
      </c>
      <c r="I69" s="18">
        <v>0</v>
      </c>
      <c r="J69" s="18">
        <v>0</v>
      </c>
      <c r="K69" s="36">
        <v>3</v>
      </c>
      <c r="L69" s="37">
        <v>4</v>
      </c>
      <c r="M69" s="1" t="s">
        <v>151</v>
      </c>
    </row>
    <row r="70" spans="1:13" ht="17.25" customHeight="1">
      <c r="A70" s="17" t="s">
        <v>65</v>
      </c>
      <c r="B70" s="18">
        <v>176300</v>
      </c>
      <c r="C70" s="19">
        <v>-92.724500000000006</v>
      </c>
      <c r="D70" s="19">
        <v>-92.542699999999996</v>
      </c>
      <c r="E70" s="19">
        <v>-88.711200000000005</v>
      </c>
      <c r="F70" s="20">
        <f t="shared" ref="F70:F71" si="8">10*LOG(3/((1/10^(C70/10))+(1/10^(D70/10))+(1/10^(E70/10))))</f>
        <v>-91.674842946045402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21">
        <v>2</v>
      </c>
    </row>
    <row r="71" spans="1:13" ht="17.25" customHeight="1" thickBot="1">
      <c r="A71" s="22" t="s">
        <v>66</v>
      </c>
      <c r="B71" s="23">
        <v>428000</v>
      </c>
      <c r="C71" s="24">
        <v>-99.351900000000001</v>
      </c>
      <c r="D71" s="24">
        <v>-99.159000000000006</v>
      </c>
      <c r="E71" s="24">
        <v>-97.719700000000003</v>
      </c>
      <c r="F71" s="25">
        <f t="shared" si="8"/>
        <v>-98.802111922011562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6">
        <v>0</v>
      </c>
    </row>
    <row r="73" spans="1:13" ht="14.6" thickBot="1"/>
    <row r="74" spans="1:13" ht="19.75" customHeight="1">
      <c r="A74" s="112" t="s">
        <v>75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4"/>
    </row>
    <row r="75" spans="1:13" ht="29.6" customHeight="1">
      <c r="A75" s="115" t="s">
        <v>1</v>
      </c>
      <c r="B75" s="116" t="s">
        <v>38</v>
      </c>
      <c r="C75" s="116" t="s">
        <v>61</v>
      </c>
      <c r="D75" s="116"/>
      <c r="E75" s="116"/>
      <c r="F75" s="117" t="s">
        <v>62</v>
      </c>
      <c r="G75" s="117" t="s">
        <v>25</v>
      </c>
      <c r="H75" s="117"/>
      <c r="I75" s="117"/>
      <c r="J75" s="117" t="s">
        <v>63</v>
      </c>
      <c r="K75" s="117"/>
      <c r="L75" s="118"/>
    </row>
    <row r="76" spans="1:13" ht="22.3" customHeight="1">
      <c r="A76" s="115"/>
      <c r="B76" s="116"/>
      <c r="C76" s="15" t="s">
        <v>26</v>
      </c>
      <c r="D76" s="15" t="s">
        <v>27</v>
      </c>
      <c r="E76" s="15" t="s">
        <v>28</v>
      </c>
      <c r="F76" s="117"/>
      <c r="G76" s="15" t="s">
        <v>29</v>
      </c>
      <c r="H76" s="15" t="s">
        <v>30</v>
      </c>
      <c r="I76" s="15" t="s">
        <v>31</v>
      </c>
      <c r="J76" s="15" t="s">
        <v>29</v>
      </c>
      <c r="K76" s="15" t="s">
        <v>30</v>
      </c>
      <c r="L76" s="16" t="s">
        <v>31</v>
      </c>
    </row>
    <row r="77" spans="1:13" ht="17.25" customHeight="1">
      <c r="A77" s="17" t="s">
        <v>64</v>
      </c>
      <c r="B77" s="18">
        <v>156100</v>
      </c>
      <c r="C77" s="19">
        <v>-87.132000000000005</v>
      </c>
      <c r="D77" s="19">
        <v>-87.227000000000004</v>
      </c>
      <c r="E77" s="19">
        <v>-82.289299999999997</v>
      </c>
      <c r="F77" s="35">
        <f>10*LOG(3/((1/10^(C77/10))+(1/10^(D77/10))+(1/10^(E77/10))))</f>
        <v>-86.071478902761669</v>
      </c>
      <c r="G77" s="18">
        <v>0</v>
      </c>
      <c r="H77" s="18">
        <v>0</v>
      </c>
      <c r="I77" s="36">
        <v>2</v>
      </c>
      <c r="J77" s="18">
        <v>0</v>
      </c>
      <c r="K77" s="18">
        <v>2</v>
      </c>
      <c r="L77" s="37">
        <v>11</v>
      </c>
      <c r="M77" s="1" t="s">
        <v>151</v>
      </c>
    </row>
    <row r="78" spans="1:13" ht="17.25" customHeight="1">
      <c r="A78" s="17" t="s">
        <v>65</v>
      </c>
      <c r="B78" s="18">
        <v>176300</v>
      </c>
      <c r="C78" s="19">
        <v>-90.845399999999998</v>
      </c>
      <c r="D78" s="19">
        <v>-91.700500000000005</v>
      </c>
      <c r="E78" s="19">
        <v>-86.686099999999996</v>
      </c>
      <c r="F78" s="20">
        <f t="shared" ref="F78:F79" si="9">10*LOG(3/((1/10^(C78/10))+(1/10^(D78/10))+(1/10^(E78/10))))</f>
        <v>-90.226232310598334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21">
        <v>0</v>
      </c>
    </row>
    <row r="79" spans="1:13" ht="17.25" customHeight="1" thickBot="1">
      <c r="A79" s="22" t="s">
        <v>66</v>
      </c>
      <c r="B79" s="23">
        <v>428000</v>
      </c>
      <c r="C79" s="24">
        <v>-100.039</v>
      </c>
      <c r="D79" s="24">
        <v>-100.072</v>
      </c>
      <c r="E79" s="24">
        <v>-98.118499999999997</v>
      </c>
      <c r="F79" s="25">
        <f t="shared" si="9"/>
        <v>-99.500641467905439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6">
        <v>0</v>
      </c>
    </row>
    <row r="81" spans="1:12" ht="14.6" thickBot="1"/>
    <row r="82" spans="1:12" ht="19.75" customHeight="1">
      <c r="A82" s="112" t="s">
        <v>76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4"/>
    </row>
    <row r="83" spans="1:12" ht="29.6" customHeight="1">
      <c r="A83" s="115" t="s">
        <v>1</v>
      </c>
      <c r="B83" s="116" t="s">
        <v>38</v>
      </c>
      <c r="C83" s="116" t="s">
        <v>61</v>
      </c>
      <c r="D83" s="116"/>
      <c r="E83" s="116"/>
      <c r="F83" s="117" t="s">
        <v>62</v>
      </c>
      <c r="G83" s="117" t="s">
        <v>25</v>
      </c>
      <c r="H83" s="117"/>
      <c r="I83" s="117"/>
      <c r="J83" s="117" t="s">
        <v>63</v>
      </c>
      <c r="K83" s="117"/>
      <c r="L83" s="118"/>
    </row>
    <row r="84" spans="1:12" ht="22.3" customHeight="1">
      <c r="A84" s="115"/>
      <c r="B84" s="116"/>
      <c r="C84" s="15" t="s">
        <v>26</v>
      </c>
      <c r="D84" s="15" t="s">
        <v>27</v>
      </c>
      <c r="E84" s="15" t="s">
        <v>28</v>
      </c>
      <c r="F84" s="117"/>
      <c r="G84" s="15" t="s">
        <v>29</v>
      </c>
      <c r="H84" s="15" t="s">
        <v>30</v>
      </c>
      <c r="I84" s="15" t="s">
        <v>31</v>
      </c>
      <c r="J84" s="15" t="s">
        <v>29</v>
      </c>
      <c r="K84" s="15" t="s">
        <v>30</v>
      </c>
      <c r="L84" s="16" t="s">
        <v>31</v>
      </c>
    </row>
    <row r="85" spans="1:12" ht="17.25" customHeight="1">
      <c r="A85" s="17" t="s">
        <v>64</v>
      </c>
      <c r="B85" s="18">
        <v>156100</v>
      </c>
      <c r="C85" s="19">
        <v>-89.166499999999999</v>
      </c>
      <c r="D85" s="19">
        <v>-89.902199999999993</v>
      </c>
      <c r="E85" s="19">
        <v>-88.057299999999998</v>
      </c>
      <c r="F85" s="20">
        <f>10*LOG(3/((1/10^(C85/10))+(1/10^(D85/10))+(1/10^(E85/10))))</f>
        <v>-89.107030280554113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21">
        <v>0</v>
      </c>
    </row>
    <row r="86" spans="1:12" ht="17.25" customHeight="1">
      <c r="A86" s="17" t="s">
        <v>65</v>
      </c>
      <c r="B86" s="18">
        <v>176300</v>
      </c>
      <c r="C86" s="19">
        <v>-92.295000000000002</v>
      </c>
      <c r="D86" s="19">
        <v>-92.571600000000004</v>
      </c>
      <c r="E86" s="19">
        <v>-88.711200000000005</v>
      </c>
      <c r="F86" s="20">
        <f t="shared" ref="F86:F87" si="10">10*LOG(3/((1/10^(C86/10))+(1/10^(D86/10))+(1/10^(E86/10))))</f>
        <v>-91.509972155869889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21">
        <v>0</v>
      </c>
    </row>
    <row r="87" spans="1:12" ht="17.25" customHeight="1" thickBot="1">
      <c r="A87" s="22" t="s">
        <v>66</v>
      </c>
      <c r="B87" s="23">
        <v>428000</v>
      </c>
      <c r="C87" s="24">
        <v>-100.197</v>
      </c>
      <c r="D87" s="24">
        <v>-100.334</v>
      </c>
      <c r="E87" s="24">
        <v>-98.126999999999995</v>
      </c>
      <c r="F87" s="25">
        <f t="shared" si="10"/>
        <v>-99.663024538431301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6">
        <v>0</v>
      </c>
    </row>
    <row r="89" spans="1:12" ht="14.6" thickBot="1"/>
    <row r="90" spans="1:12" ht="19.75" customHeight="1">
      <c r="A90" s="112" t="s">
        <v>77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4"/>
    </row>
    <row r="91" spans="1:12" ht="29.6" customHeight="1">
      <c r="A91" s="115" t="s">
        <v>1</v>
      </c>
      <c r="B91" s="116" t="s">
        <v>38</v>
      </c>
      <c r="C91" s="116" t="s">
        <v>61</v>
      </c>
      <c r="D91" s="116"/>
      <c r="E91" s="116"/>
      <c r="F91" s="117" t="s">
        <v>62</v>
      </c>
      <c r="G91" s="117" t="s">
        <v>25</v>
      </c>
      <c r="H91" s="117"/>
      <c r="I91" s="117"/>
      <c r="J91" s="117" t="s">
        <v>63</v>
      </c>
      <c r="K91" s="117"/>
      <c r="L91" s="118"/>
    </row>
    <row r="92" spans="1:12" ht="22.3" customHeight="1">
      <c r="A92" s="115"/>
      <c r="B92" s="116"/>
      <c r="C92" s="15" t="s">
        <v>26</v>
      </c>
      <c r="D92" s="15" t="s">
        <v>27</v>
      </c>
      <c r="E92" s="15" t="s">
        <v>28</v>
      </c>
      <c r="F92" s="117"/>
      <c r="G92" s="15" t="s">
        <v>29</v>
      </c>
      <c r="H92" s="15" t="s">
        <v>30</v>
      </c>
      <c r="I92" s="15" t="s">
        <v>31</v>
      </c>
      <c r="J92" s="15" t="s">
        <v>29</v>
      </c>
      <c r="K92" s="15" t="s">
        <v>30</v>
      </c>
      <c r="L92" s="16" t="s">
        <v>31</v>
      </c>
    </row>
    <row r="93" spans="1:12" ht="17.25" customHeight="1">
      <c r="A93" s="17" t="s">
        <v>64</v>
      </c>
      <c r="B93" s="18">
        <v>156100</v>
      </c>
      <c r="C93" s="19">
        <v>-89.689800000000005</v>
      </c>
      <c r="D93" s="19">
        <v>-89.9696</v>
      </c>
      <c r="E93" s="19">
        <v>-88.074700000000007</v>
      </c>
      <c r="F93" s="20">
        <f>10*LOG(3/((1/10^(C93/10))+(1/10^(D93/10))+(1/10^(E93/10))))</f>
        <v>-89.321342903315113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21">
        <v>0</v>
      </c>
    </row>
    <row r="94" spans="1:12" ht="17.25" customHeight="1">
      <c r="A94" s="17" t="s">
        <v>65</v>
      </c>
      <c r="B94" s="18">
        <v>176300</v>
      </c>
      <c r="C94" s="19"/>
      <c r="D94" s="19"/>
      <c r="E94" s="19"/>
      <c r="F94" s="20"/>
      <c r="G94" s="18"/>
      <c r="H94" s="18"/>
      <c r="I94" s="18"/>
      <c r="J94" s="18"/>
      <c r="K94" s="18"/>
      <c r="L94" s="21"/>
    </row>
    <row r="95" spans="1:12" ht="17.25" customHeight="1" thickBot="1">
      <c r="A95" s="22" t="s">
        <v>66</v>
      </c>
      <c r="B95" s="23">
        <v>428000</v>
      </c>
      <c r="C95" s="24"/>
      <c r="D95" s="24"/>
      <c r="E95" s="24"/>
      <c r="F95" s="25"/>
      <c r="G95" s="23"/>
      <c r="H95" s="23"/>
      <c r="I95" s="23"/>
      <c r="J95" s="23"/>
      <c r="K95" s="23"/>
      <c r="L95" s="26"/>
    </row>
    <row r="97" spans="1:12" ht="14.6" thickBot="1"/>
    <row r="98" spans="1:12" ht="19.75" customHeight="1">
      <c r="A98" s="112" t="s">
        <v>78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4"/>
    </row>
    <row r="99" spans="1:12" ht="29.6" customHeight="1">
      <c r="A99" s="115" t="s">
        <v>1</v>
      </c>
      <c r="B99" s="116" t="s">
        <v>38</v>
      </c>
      <c r="C99" s="116" t="s">
        <v>61</v>
      </c>
      <c r="D99" s="116"/>
      <c r="E99" s="116"/>
      <c r="F99" s="117" t="s">
        <v>62</v>
      </c>
      <c r="G99" s="117" t="s">
        <v>25</v>
      </c>
      <c r="H99" s="117"/>
      <c r="I99" s="117"/>
      <c r="J99" s="117" t="s">
        <v>63</v>
      </c>
      <c r="K99" s="117"/>
      <c r="L99" s="118"/>
    </row>
    <row r="100" spans="1:12" ht="22.3" customHeight="1">
      <c r="A100" s="115"/>
      <c r="B100" s="116"/>
      <c r="C100" s="15" t="s">
        <v>26</v>
      </c>
      <c r="D100" s="15" t="s">
        <v>27</v>
      </c>
      <c r="E100" s="15" t="s">
        <v>28</v>
      </c>
      <c r="F100" s="117"/>
      <c r="G100" s="15" t="s">
        <v>29</v>
      </c>
      <c r="H100" s="15" t="s">
        <v>30</v>
      </c>
      <c r="I100" s="15" t="s">
        <v>31</v>
      </c>
      <c r="J100" s="15" t="s">
        <v>29</v>
      </c>
      <c r="K100" s="15" t="s">
        <v>30</v>
      </c>
      <c r="L100" s="16" t="s">
        <v>31</v>
      </c>
    </row>
    <row r="101" spans="1:12" ht="17.25" customHeight="1">
      <c r="A101" s="17" t="s">
        <v>64</v>
      </c>
      <c r="B101" s="18">
        <v>156100</v>
      </c>
      <c r="C101" s="19">
        <v>-92.787199999999999</v>
      </c>
      <c r="D101" s="19">
        <v>-91.860699999999994</v>
      </c>
      <c r="E101" s="19">
        <v>-89.169700000000006</v>
      </c>
      <c r="F101" s="20">
        <f>10*LOG(3/((1/10^(C101/10))+(1/10^(D101/10))+(1/10^(E101/10))))</f>
        <v>-91.523595229959213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21">
        <v>0</v>
      </c>
    </row>
    <row r="102" spans="1:12" ht="17.25" customHeight="1">
      <c r="A102" s="17" t="s">
        <v>65</v>
      </c>
      <c r="B102" s="18">
        <v>176300</v>
      </c>
      <c r="C102" s="19">
        <v>-93.645499999999998</v>
      </c>
      <c r="D102" s="19">
        <v>-93.401200000000003</v>
      </c>
      <c r="E102" s="19">
        <v>-89.306799999999996</v>
      </c>
      <c r="F102" s="20">
        <f t="shared" ref="F102" si="11">10*LOG(3/((1/10^(C102/10))+(1/10^(D102/10))+(1/10^(E102/10))))</f>
        <v>-92.517057446072428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21">
        <v>0</v>
      </c>
    </row>
    <row r="103" spans="1:12" ht="17.25" customHeight="1" thickBot="1">
      <c r="A103" s="22" t="s">
        <v>66</v>
      </c>
      <c r="B103" s="23">
        <v>428000</v>
      </c>
      <c r="C103" s="24"/>
      <c r="D103" s="24"/>
      <c r="E103" s="24"/>
      <c r="F103" s="25"/>
      <c r="G103" s="23"/>
      <c r="H103" s="23"/>
      <c r="I103" s="23"/>
      <c r="J103" s="23"/>
      <c r="K103" s="23"/>
      <c r="L103" s="26"/>
    </row>
    <row r="105" spans="1:12" ht="14.6" thickBot="1"/>
    <row r="106" spans="1:12" ht="19.75" customHeight="1">
      <c r="A106" s="112" t="s">
        <v>79</v>
      </c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4"/>
    </row>
    <row r="107" spans="1:12" ht="29.6" customHeight="1">
      <c r="A107" s="115" t="s">
        <v>1</v>
      </c>
      <c r="B107" s="116" t="s">
        <v>38</v>
      </c>
      <c r="C107" s="116" t="s">
        <v>61</v>
      </c>
      <c r="D107" s="116"/>
      <c r="E107" s="116"/>
      <c r="F107" s="117" t="s">
        <v>62</v>
      </c>
      <c r="G107" s="117" t="s">
        <v>25</v>
      </c>
      <c r="H107" s="117"/>
      <c r="I107" s="117"/>
      <c r="J107" s="117" t="s">
        <v>63</v>
      </c>
      <c r="K107" s="117"/>
      <c r="L107" s="118"/>
    </row>
    <row r="108" spans="1:12" ht="22.3" customHeight="1">
      <c r="A108" s="115"/>
      <c r="B108" s="116"/>
      <c r="C108" s="15" t="s">
        <v>26</v>
      </c>
      <c r="D108" s="15" t="s">
        <v>27</v>
      </c>
      <c r="E108" s="15" t="s">
        <v>28</v>
      </c>
      <c r="F108" s="117"/>
      <c r="G108" s="15" t="s">
        <v>29</v>
      </c>
      <c r="H108" s="15" t="s">
        <v>30</v>
      </c>
      <c r="I108" s="15" t="s">
        <v>31</v>
      </c>
      <c r="J108" s="15" t="s">
        <v>29</v>
      </c>
      <c r="K108" s="15" t="s">
        <v>30</v>
      </c>
      <c r="L108" s="16" t="s">
        <v>31</v>
      </c>
    </row>
    <row r="109" spans="1:12" ht="17.25" customHeight="1">
      <c r="A109" s="17" t="s">
        <v>64</v>
      </c>
      <c r="B109" s="18">
        <v>156100</v>
      </c>
      <c r="C109" s="19">
        <v>-89.1477</v>
      </c>
      <c r="D109" s="19">
        <v>-89.579800000000006</v>
      </c>
      <c r="E109" s="19">
        <v>-86</v>
      </c>
      <c r="F109" s="20">
        <f>10*LOG(3/((1/10^(C109/10))+(1/10^(D109/10))+(1/10^(E109/10))))</f>
        <v>-88.507877519018137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21">
        <v>1</v>
      </c>
    </row>
    <row r="110" spans="1:12" ht="17.25" customHeight="1">
      <c r="A110" s="17" t="s">
        <v>65</v>
      </c>
      <c r="B110" s="18">
        <v>176300</v>
      </c>
      <c r="C110" s="19">
        <v>-92.1297</v>
      </c>
      <c r="D110" s="19">
        <v>-92.335400000000007</v>
      </c>
      <c r="E110" s="19">
        <v>-88.141300000000001</v>
      </c>
      <c r="F110" s="20">
        <f t="shared" ref="F110" si="12">10*LOG(3/((1/10^(C110/10))+(1/10^(D110/10))+(1/10^(E110/10))))</f>
        <v>-91.246026241331634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21">
        <v>0</v>
      </c>
    </row>
    <row r="111" spans="1:12" ht="17.25" customHeight="1" thickBot="1">
      <c r="A111" s="22" t="s">
        <v>66</v>
      </c>
      <c r="B111" s="23">
        <v>428000</v>
      </c>
      <c r="C111" s="24"/>
      <c r="D111" s="24"/>
      <c r="E111" s="24"/>
      <c r="F111" s="25"/>
      <c r="G111" s="23"/>
      <c r="H111" s="23"/>
      <c r="I111" s="23"/>
      <c r="J111" s="23"/>
      <c r="K111" s="23"/>
      <c r="L111" s="26"/>
    </row>
    <row r="113" spans="1:12" ht="14.6" thickBot="1"/>
    <row r="114" spans="1:12" ht="19.75" customHeight="1">
      <c r="A114" s="112" t="s">
        <v>80</v>
      </c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4"/>
    </row>
    <row r="115" spans="1:12" ht="29.6" customHeight="1">
      <c r="A115" s="115" t="s">
        <v>1</v>
      </c>
      <c r="B115" s="116" t="s">
        <v>38</v>
      </c>
      <c r="C115" s="116" t="s">
        <v>61</v>
      </c>
      <c r="D115" s="116"/>
      <c r="E115" s="116"/>
      <c r="F115" s="117" t="s">
        <v>62</v>
      </c>
      <c r="G115" s="117" t="s">
        <v>25</v>
      </c>
      <c r="H115" s="117"/>
      <c r="I115" s="117"/>
      <c r="J115" s="117" t="s">
        <v>63</v>
      </c>
      <c r="K115" s="117"/>
      <c r="L115" s="118"/>
    </row>
    <row r="116" spans="1:12" ht="22.3" customHeight="1">
      <c r="A116" s="115"/>
      <c r="B116" s="116"/>
      <c r="C116" s="15" t="s">
        <v>26</v>
      </c>
      <c r="D116" s="15" t="s">
        <v>27</v>
      </c>
      <c r="E116" s="15" t="s">
        <v>28</v>
      </c>
      <c r="F116" s="117"/>
      <c r="G116" s="15" t="s">
        <v>29</v>
      </c>
      <c r="H116" s="15" t="s">
        <v>30</v>
      </c>
      <c r="I116" s="15" t="s">
        <v>31</v>
      </c>
      <c r="J116" s="15" t="s">
        <v>29</v>
      </c>
      <c r="K116" s="15" t="s">
        <v>30</v>
      </c>
      <c r="L116" s="16" t="s">
        <v>31</v>
      </c>
    </row>
    <row r="117" spans="1:12" ht="17.25" customHeight="1">
      <c r="A117" s="17" t="s">
        <v>64</v>
      </c>
      <c r="B117" s="18">
        <v>156100</v>
      </c>
      <c r="C117" s="19"/>
      <c r="D117" s="19"/>
      <c r="E117" s="19"/>
      <c r="F117" s="20"/>
      <c r="G117" s="18"/>
      <c r="H117" s="18"/>
      <c r="I117" s="18"/>
      <c r="J117" s="18"/>
      <c r="K117" s="18"/>
      <c r="L117" s="21"/>
    </row>
    <row r="118" spans="1:12" ht="17.25" customHeight="1">
      <c r="A118" s="17" t="s">
        <v>65</v>
      </c>
      <c r="B118" s="18">
        <v>176300</v>
      </c>
      <c r="C118" s="19">
        <v>-93.866699999999994</v>
      </c>
      <c r="D118" s="19">
        <v>-93.477500000000006</v>
      </c>
      <c r="E118" s="19">
        <v>-88.531999999999996</v>
      </c>
      <c r="F118" s="20">
        <f t="shared" ref="F118:F119" si="13">10*LOG(3/((1/10^(C118/10))+(1/10^(D118/10))+(1/10^(E118/10))))</f>
        <v>-92.533616952666208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21">
        <v>0</v>
      </c>
    </row>
    <row r="119" spans="1:12" ht="17.25" customHeight="1" thickBot="1">
      <c r="A119" s="22" t="s">
        <v>66</v>
      </c>
      <c r="B119" s="23">
        <v>428000</v>
      </c>
      <c r="C119" s="24">
        <v>-102.04300000000001</v>
      </c>
      <c r="D119" s="24">
        <v>-101.869</v>
      </c>
      <c r="E119" s="24">
        <v>-99.360799999999998</v>
      </c>
      <c r="F119" s="25">
        <f t="shared" si="13"/>
        <v>-101.25112569730248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6">
        <v>0</v>
      </c>
    </row>
  </sheetData>
  <mergeCells count="105">
    <mergeCell ref="A18:L18"/>
    <mergeCell ref="A19:A20"/>
    <mergeCell ref="B19:B20"/>
    <mergeCell ref="C19:E19"/>
    <mergeCell ref="F19:F20"/>
    <mergeCell ref="G19:I19"/>
    <mergeCell ref="J19:L19"/>
    <mergeCell ref="A2:L2"/>
    <mergeCell ref="A3:A4"/>
    <mergeCell ref="B3:B4"/>
    <mergeCell ref="C3:E3"/>
    <mergeCell ref="F3:F4"/>
    <mergeCell ref="G3:I3"/>
    <mergeCell ref="J3:L3"/>
    <mergeCell ref="A10:L10"/>
    <mergeCell ref="A11:A12"/>
    <mergeCell ref="B11:B12"/>
    <mergeCell ref="C11:E11"/>
    <mergeCell ref="F11:F12"/>
    <mergeCell ref="G11:I11"/>
    <mergeCell ref="J11:L11"/>
    <mergeCell ref="A34:L34"/>
    <mergeCell ref="A35:A36"/>
    <mergeCell ref="B35:B36"/>
    <mergeCell ref="C35:E35"/>
    <mergeCell ref="F35:F36"/>
    <mergeCell ref="G35:I35"/>
    <mergeCell ref="J35:L35"/>
    <mergeCell ref="A26:L26"/>
    <mergeCell ref="A27:A28"/>
    <mergeCell ref="B27:B28"/>
    <mergeCell ref="C27:E27"/>
    <mergeCell ref="F27:F28"/>
    <mergeCell ref="G27:I27"/>
    <mergeCell ref="J27:L27"/>
    <mergeCell ref="A50:L50"/>
    <mergeCell ref="A51:A52"/>
    <mergeCell ref="B51:B52"/>
    <mergeCell ref="C51:E51"/>
    <mergeCell ref="F51:F52"/>
    <mergeCell ref="G51:I51"/>
    <mergeCell ref="J51:L51"/>
    <mergeCell ref="A42:L42"/>
    <mergeCell ref="A43:A44"/>
    <mergeCell ref="B43:B44"/>
    <mergeCell ref="C43:E43"/>
    <mergeCell ref="F43:F44"/>
    <mergeCell ref="G43:I43"/>
    <mergeCell ref="J43:L43"/>
    <mergeCell ref="A66:L66"/>
    <mergeCell ref="A67:A68"/>
    <mergeCell ref="B67:B68"/>
    <mergeCell ref="C67:E67"/>
    <mergeCell ref="F67:F68"/>
    <mergeCell ref="G67:I67"/>
    <mergeCell ref="J67:L67"/>
    <mergeCell ref="A58:L58"/>
    <mergeCell ref="A59:A60"/>
    <mergeCell ref="B59:B60"/>
    <mergeCell ref="C59:E59"/>
    <mergeCell ref="F59:F60"/>
    <mergeCell ref="G59:I59"/>
    <mergeCell ref="J59:L59"/>
    <mergeCell ref="A82:L82"/>
    <mergeCell ref="A83:A84"/>
    <mergeCell ref="B83:B84"/>
    <mergeCell ref="C83:E83"/>
    <mergeCell ref="F83:F84"/>
    <mergeCell ref="G83:I83"/>
    <mergeCell ref="J83:L83"/>
    <mergeCell ref="A74:L74"/>
    <mergeCell ref="A75:A76"/>
    <mergeCell ref="B75:B76"/>
    <mergeCell ref="C75:E75"/>
    <mergeCell ref="F75:F76"/>
    <mergeCell ref="G75:I75"/>
    <mergeCell ref="J75:L75"/>
    <mergeCell ref="A98:L98"/>
    <mergeCell ref="A99:A100"/>
    <mergeCell ref="B99:B100"/>
    <mergeCell ref="C99:E99"/>
    <mergeCell ref="F99:F100"/>
    <mergeCell ref="G99:I99"/>
    <mergeCell ref="J99:L99"/>
    <mergeCell ref="A90:L90"/>
    <mergeCell ref="A91:A92"/>
    <mergeCell ref="B91:B92"/>
    <mergeCell ref="C91:E91"/>
    <mergeCell ref="F91:F92"/>
    <mergeCell ref="G91:I91"/>
    <mergeCell ref="J91:L91"/>
    <mergeCell ref="A114:L114"/>
    <mergeCell ref="A115:A116"/>
    <mergeCell ref="B115:B116"/>
    <mergeCell ref="C115:E115"/>
    <mergeCell ref="F115:F116"/>
    <mergeCell ref="G115:I115"/>
    <mergeCell ref="J115:L115"/>
    <mergeCell ref="A106:L106"/>
    <mergeCell ref="A107:A108"/>
    <mergeCell ref="B107:B108"/>
    <mergeCell ref="C107:E107"/>
    <mergeCell ref="F107:F108"/>
    <mergeCell ref="G107:I107"/>
    <mergeCell ref="J107:L107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77E7D-287E-482A-812B-7089B6708282}">
  <dimension ref="A1:L31"/>
  <sheetViews>
    <sheetView zoomScale="115" zoomScaleNormal="115" workbookViewId="0">
      <selection activeCell="O3" sqref="O3"/>
    </sheetView>
  </sheetViews>
  <sheetFormatPr defaultColWidth="9" defaultRowHeight="14.15"/>
  <cols>
    <col min="1" max="1" width="21" style="64" customWidth="1"/>
    <col min="2" max="2" width="14.5" style="64" customWidth="1"/>
    <col min="3" max="5" width="9.5" style="64" customWidth="1"/>
    <col min="6" max="6" width="14.92578125" style="64" customWidth="1"/>
    <col min="7" max="12" width="8.640625" style="64" customWidth="1"/>
    <col min="13" max="16384" width="9" style="64"/>
  </cols>
  <sheetData>
    <row r="1" spans="1:12" ht="14.6" thickBot="1">
      <c r="A1" s="75" t="s">
        <v>111</v>
      </c>
    </row>
    <row r="2" spans="1:12" ht="19.75" customHeight="1">
      <c r="A2" s="122" t="s">
        <v>112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4"/>
    </row>
    <row r="3" spans="1:12" ht="29.7" customHeight="1">
      <c r="A3" s="125" t="s">
        <v>113</v>
      </c>
      <c r="B3" s="126" t="s">
        <v>114</v>
      </c>
      <c r="C3" s="126" t="s">
        <v>115</v>
      </c>
      <c r="D3" s="126"/>
      <c r="E3" s="126"/>
      <c r="F3" s="127" t="s">
        <v>116</v>
      </c>
      <c r="G3" s="127" t="s">
        <v>117</v>
      </c>
      <c r="H3" s="127"/>
      <c r="I3" s="127"/>
      <c r="J3" s="127" t="s">
        <v>118</v>
      </c>
      <c r="K3" s="127"/>
      <c r="L3" s="128"/>
    </row>
    <row r="4" spans="1:12" ht="22.3" customHeight="1">
      <c r="A4" s="125"/>
      <c r="B4" s="126"/>
      <c r="C4" s="65" t="s">
        <v>29</v>
      </c>
      <c r="D4" s="65" t="s">
        <v>30</v>
      </c>
      <c r="E4" s="65" t="s">
        <v>31</v>
      </c>
      <c r="F4" s="127"/>
      <c r="G4" s="65" t="s">
        <v>29</v>
      </c>
      <c r="H4" s="65" t="s">
        <v>30</v>
      </c>
      <c r="I4" s="65" t="s">
        <v>31</v>
      </c>
      <c r="J4" s="65" t="s">
        <v>29</v>
      </c>
      <c r="K4" s="65" t="s">
        <v>30</v>
      </c>
      <c r="L4" s="66" t="s">
        <v>31</v>
      </c>
    </row>
    <row r="5" spans="1:12" ht="17.25" customHeight="1">
      <c r="A5" s="67" t="s">
        <v>119</v>
      </c>
      <c r="B5" s="68">
        <v>156100</v>
      </c>
      <c r="C5" s="69">
        <v>-93.1</v>
      </c>
      <c r="D5" s="69">
        <v>-92.12</v>
      </c>
      <c r="E5" s="69">
        <v>-89.45</v>
      </c>
      <c r="F5" s="70">
        <f>10*LOG(3/((1/10^(C5/10))+(1/10^(D5/10))+(1/10^(E5/10))))</f>
        <v>-91.81088903128726</v>
      </c>
      <c r="G5" s="68">
        <v>0</v>
      </c>
      <c r="H5" s="68">
        <v>0</v>
      </c>
      <c r="I5" s="68">
        <v>0</v>
      </c>
      <c r="J5" s="68">
        <v>0</v>
      </c>
      <c r="K5" s="68">
        <v>0</v>
      </c>
      <c r="L5" s="71">
        <v>0</v>
      </c>
    </row>
    <row r="6" spans="1:12" ht="17.25" customHeight="1">
      <c r="A6" s="67" t="s">
        <v>120</v>
      </c>
      <c r="B6" s="68">
        <v>176300</v>
      </c>
      <c r="C6" s="72"/>
      <c r="D6" s="72"/>
      <c r="E6" s="72"/>
      <c r="F6" s="70">
        <f t="shared" ref="F6:F7" si="0">10*LOG(3/((1/10^(C6/10))+(1/10^(D6/10))+(1/10^(E6/10))))</f>
        <v>0</v>
      </c>
      <c r="G6" s="73"/>
      <c r="H6" s="73"/>
      <c r="I6" s="73"/>
      <c r="J6" s="73"/>
      <c r="K6" s="73"/>
      <c r="L6" s="74"/>
    </row>
    <row r="7" spans="1:12" ht="17.25" customHeight="1" thickBot="1">
      <c r="A7" s="76" t="s">
        <v>121</v>
      </c>
      <c r="B7" s="77">
        <v>428000</v>
      </c>
      <c r="C7" s="78"/>
      <c r="D7" s="78"/>
      <c r="E7" s="78"/>
      <c r="F7" s="79">
        <f t="shared" si="0"/>
        <v>0</v>
      </c>
      <c r="G7" s="80"/>
      <c r="H7" s="80"/>
      <c r="I7" s="80"/>
      <c r="J7" s="80"/>
      <c r="K7" s="80"/>
      <c r="L7" s="81"/>
    </row>
    <row r="9" spans="1:12" ht="14.6" thickBot="1"/>
    <row r="10" spans="1:12" ht="19.75" customHeight="1">
      <c r="A10" s="122" t="s">
        <v>85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4"/>
    </row>
    <row r="11" spans="1:12" ht="29.7" customHeight="1">
      <c r="A11" s="125" t="s">
        <v>113</v>
      </c>
      <c r="B11" s="126" t="s">
        <v>114</v>
      </c>
      <c r="C11" s="126" t="s">
        <v>115</v>
      </c>
      <c r="D11" s="126"/>
      <c r="E11" s="126"/>
      <c r="F11" s="127" t="s">
        <v>116</v>
      </c>
      <c r="G11" s="127" t="s">
        <v>117</v>
      </c>
      <c r="H11" s="127"/>
      <c r="I11" s="127"/>
      <c r="J11" s="127" t="s">
        <v>118</v>
      </c>
      <c r="K11" s="127"/>
      <c r="L11" s="128"/>
    </row>
    <row r="12" spans="1:12" ht="22.3" customHeight="1">
      <c r="A12" s="125"/>
      <c r="B12" s="126"/>
      <c r="C12" s="65" t="s">
        <v>29</v>
      </c>
      <c r="D12" s="65" t="s">
        <v>30</v>
      </c>
      <c r="E12" s="65" t="s">
        <v>31</v>
      </c>
      <c r="F12" s="127"/>
      <c r="G12" s="65" t="s">
        <v>29</v>
      </c>
      <c r="H12" s="65" t="s">
        <v>30</v>
      </c>
      <c r="I12" s="65" t="s">
        <v>31</v>
      </c>
      <c r="J12" s="65" t="s">
        <v>29</v>
      </c>
      <c r="K12" s="65" t="s">
        <v>30</v>
      </c>
      <c r="L12" s="66" t="s">
        <v>31</v>
      </c>
    </row>
    <row r="13" spans="1:12" ht="17.25" customHeight="1">
      <c r="A13" s="67" t="s">
        <v>119</v>
      </c>
      <c r="B13" s="68">
        <v>156100</v>
      </c>
      <c r="C13" s="69">
        <v>-89.34</v>
      </c>
      <c r="D13" s="69">
        <v>-88.26</v>
      </c>
      <c r="E13" s="69">
        <v>-86.78</v>
      </c>
      <c r="F13" s="70">
        <f>10*LOG(3/((1/10^(C13/10))+(1/10^(D13/10))+(1/10^(E13/10))))</f>
        <v>-88.250644051706857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71">
        <v>0</v>
      </c>
    </row>
    <row r="14" spans="1:12" ht="17.25" customHeight="1">
      <c r="A14" s="67" t="s">
        <v>120</v>
      </c>
      <c r="B14" s="68">
        <v>176300</v>
      </c>
      <c r="C14" s="72"/>
      <c r="D14" s="72"/>
      <c r="E14" s="72"/>
      <c r="F14" s="70">
        <f t="shared" ref="F14:F15" si="1">10*LOG(3/((1/10^(C14/10))+(1/10^(D14/10))+(1/10^(E14/10))))</f>
        <v>0</v>
      </c>
      <c r="G14" s="73"/>
      <c r="H14" s="73"/>
      <c r="I14" s="73"/>
      <c r="J14" s="73"/>
      <c r="K14" s="73"/>
      <c r="L14" s="74"/>
    </row>
    <row r="15" spans="1:12" ht="17.25" customHeight="1" thickBot="1">
      <c r="A15" s="76" t="s">
        <v>121</v>
      </c>
      <c r="B15" s="77">
        <v>428000</v>
      </c>
      <c r="C15" s="78"/>
      <c r="D15" s="78"/>
      <c r="E15" s="78"/>
      <c r="F15" s="79">
        <f t="shared" si="1"/>
        <v>0</v>
      </c>
      <c r="G15" s="80"/>
      <c r="H15" s="80"/>
      <c r="I15" s="80"/>
      <c r="J15" s="80"/>
      <c r="K15" s="80"/>
      <c r="L15" s="81"/>
    </row>
    <row r="17" spans="1:12" ht="14.6" thickBot="1"/>
    <row r="18" spans="1:12" ht="19.75" customHeight="1">
      <c r="A18" s="122" t="s">
        <v>86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4"/>
    </row>
    <row r="19" spans="1:12" ht="29.7" customHeight="1">
      <c r="A19" s="125" t="s">
        <v>113</v>
      </c>
      <c r="B19" s="126" t="s">
        <v>114</v>
      </c>
      <c r="C19" s="126" t="s">
        <v>115</v>
      </c>
      <c r="D19" s="126"/>
      <c r="E19" s="126"/>
      <c r="F19" s="127" t="s">
        <v>116</v>
      </c>
      <c r="G19" s="127" t="s">
        <v>117</v>
      </c>
      <c r="H19" s="127"/>
      <c r="I19" s="127"/>
      <c r="J19" s="127" t="s">
        <v>118</v>
      </c>
      <c r="K19" s="127"/>
      <c r="L19" s="128"/>
    </row>
    <row r="20" spans="1:12" ht="22.3" customHeight="1">
      <c r="A20" s="125"/>
      <c r="B20" s="126"/>
      <c r="C20" s="65" t="s">
        <v>29</v>
      </c>
      <c r="D20" s="65" t="s">
        <v>30</v>
      </c>
      <c r="E20" s="65" t="s">
        <v>31</v>
      </c>
      <c r="F20" s="127"/>
      <c r="G20" s="65" t="s">
        <v>29</v>
      </c>
      <c r="H20" s="65" t="s">
        <v>30</v>
      </c>
      <c r="I20" s="65" t="s">
        <v>31</v>
      </c>
      <c r="J20" s="65" t="s">
        <v>29</v>
      </c>
      <c r="K20" s="65" t="s">
        <v>30</v>
      </c>
      <c r="L20" s="66" t="s">
        <v>31</v>
      </c>
    </row>
    <row r="21" spans="1:12" ht="17.25" customHeight="1">
      <c r="A21" s="67" t="s">
        <v>119</v>
      </c>
      <c r="B21" s="68">
        <v>156100</v>
      </c>
      <c r="C21" s="69">
        <v>-89.21</v>
      </c>
      <c r="D21" s="69">
        <v>-89.35</v>
      </c>
      <c r="E21" s="69">
        <v>-87.26</v>
      </c>
      <c r="F21" s="70">
        <f>10*LOG(3/((1/10^(C21/10))+(1/10^(D21/10))+(1/10^(E21/10))))</f>
        <v>-88.705566806199442</v>
      </c>
      <c r="G21" s="68">
        <v>0</v>
      </c>
      <c r="H21" s="68">
        <v>0</v>
      </c>
      <c r="I21" s="68">
        <v>0</v>
      </c>
      <c r="J21" s="68">
        <v>0</v>
      </c>
      <c r="K21" s="68">
        <v>0</v>
      </c>
      <c r="L21" s="71">
        <v>0</v>
      </c>
    </row>
    <row r="22" spans="1:12" ht="17.25" customHeight="1">
      <c r="A22" s="67" t="s">
        <v>120</v>
      </c>
      <c r="B22" s="68">
        <v>176300</v>
      </c>
      <c r="C22" s="72"/>
      <c r="D22" s="72"/>
      <c r="E22" s="72"/>
      <c r="F22" s="70">
        <f t="shared" ref="F22:F23" si="2">10*LOG(3/((1/10^(C22/10))+(1/10^(D22/10))+(1/10^(E22/10))))</f>
        <v>0</v>
      </c>
      <c r="G22" s="73"/>
      <c r="H22" s="73"/>
      <c r="I22" s="73"/>
      <c r="J22" s="73"/>
      <c r="K22" s="73"/>
      <c r="L22" s="74"/>
    </row>
    <row r="23" spans="1:12" ht="17.25" customHeight="1" thickBot="1">
      <c r="A23" s="76" t="s">
        <v>121</v>
      </c>
      <c r="B23" s="77">
        <v>428000</v>
      </c>
      <c r="C23" s="78"/>
      <c r="D23" s="78"/>
      <c r="E23" s="78"/>
      <c r="F23" s="79">
        <f t="shared" si="2"/>
        <v>0</v>
      </c>
      <c r="G23" s="80"/>
      <c r="H23" s="80"/>
      <c r="I23" s="80"/>
      <c r="J23" s="80"/>
      <c r="K23" s="80"/>
      <c r="L23" s="81"/>
    </row>
    <row r="25" spans="1:12" ht="14.6" thickBot="1"/>
    <row r="26" spans="1:12" ht="19.75" customHeight="1">
      <c r="A26" s="122" t="s">
        <v>87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4"/>
    </row>
    <row r="27" spans="1:12" ht="29.7" customHeight="1">
      <c r="A27" s="125" t="s">
        <v>113</v>
      </c>
      <c r="B27" s="126" t="s">
        <v>114</v>
      </c>
      <c r="C27" s="126" t="s">
        <v>115</v>
      </c>
      <c r="D27" s="126"/>
      <c r="E27" s="126"/>
      <c r="F27" s="127" t="s">
        <v>116</v>
      </c>
      <c r="G27" s="127" t="s">
        <v>117</v>
      </c>
      <c r="H27" s="127"/>
      <c r="I27" s="127"/>
      <c r="J27" s="127" t="s">
        <v>118</v>
      </c>
      <c r="K27" s="127"/>
      <c r="L27" s="128"/>
    </row>
    <row r="28" spans="1:12" ht="22.3" customHeight="1">
      <c r="A28" s="125"/>
      <c r="B28" s="126"/>
      <c r="C28" s="65" t="s">
        <v>29</v>
      </c>
      <c r="D28" s="65" t="s">
        <v>30</v>
      </c>
      <c r="E28" s="65" t="s">
        <v>31</v>
      </c>
      <c r="F28" s="127"/>
      <c r="G28" s="65" t="s">
        <v>29</v>
      </c>
      <c r="H28" s="65" t="s">
        <v>30</v>
      </c>
      <c r="I28" s="65" t="s">
        <v>31</v>
      </c>
      <c r="J28" s="65" t="s">
        <v>29</v>
      </c>
      <c r="K28" s="65" t="s">
        <v>30</v>
      </c>
      <c r="L28" s="66" t="s">
        <v>31</v>
      </c>
    </row>
    <row r="29" spans="1:12" ht="17.25" customHeight="1">
      <c r="A29" s="67" t="s">
        <v>119</v>
      </c>
      <c r="B29" s="68">
        <v>156100</v>
      </c>
      <c r="C29" s="69">
        <v>-86.4</v>
      </c>
      <c r="D29" s="69">
        <v>-86.87</v>
      </c>
      <c r="E29" s="69">
        <v>-83.15</v>
      </c>
      <c r="F29" s="70">
        <f>10*LOG(3/((1/10^(C29/10))+(1/10^(D29/10))+(1/10^(E29/10))))</f>
        <v>-85.757500052944451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71">
        <v>0</v>
      </c>
    </row>
    <row r="30" spans="1:12" ht="17.25" customHeight="1">
      <c r="A30" s="67" t="s">
        <v>120</v>
      </c>
      <c r="B30" s="68">
        <v>176300</v>
      </c>
      <c r="C30" s="72"/>
      <c r="D30" s="72"/>
      <c r="E30" s="72"/>
      <c r="F30" s="70">
        <f t="shared" ref="F30:F31" si="3">10*LOG(3/((1/10^(C30/10))+(1/10^(D30/10))+(1/10^(E30/10))))</f>
        <v>0</v>
      </c>
      <c r="G30" s="73"/>
      <c r="H30" s="73"/>
      <c r="I30" s="73"/>
      <c r="J30" s="73"/>
      <c r="K30" s="73"/>
      <c r="L30" s="74"/>
    </row>
    <row r="31" spans="1:12" ht="17.25" customHeight="1" thickBot="1">
      <c r="A31" s="76" t="s">
        <v>121</v>
      </c>
      <c r="B31" s="77">
        <v>428000</v>
      </c>
      <c r="C31" s="78"/>
      <c r="D31" s="78"/>
      <c r="E31" s="78"/>
      <c r="F31" s="79">
        <f t="shared" si="3"/>
        <v>0</v>
      </c>
      <c r="G31" s="80"/>
      <c r="H31" s="80"/>
      <c r="I31" s="80"/>
      <c r="J31" s="80"/>
      <c r="K31" s="80"/>
      <c r="L31" s="81"/>
    </row>
  </sheetData>
  <mergeCells count="28">
    <mergeCell ref="A26:L26"/>
    <mergeCell ref="A27:A28"/>
    <mergeCell ref="B27:B28"/>
    <mergeCell ref="C27:E27"/>
    <mergeCell ref="F27:F28"/>
    <mergeCell ref="G27:I27"/>
    <mergeCell ref="J27:L27"/>
    <mergeCell ref="A18:L18"/>
    <mergeCell ref="A19:A20"/>
    <mergeCell ref="B19:B20"/>
    <mergeCell ref="C19:E19"/>
    <mergeCell ref="F19:F20"/>
    <mergeCell ref="G19:I19"/>
    <mergeCell ref="J19:L19"/>
    <mergeCell ref="A10:L10"/>
    <mergeCell ref="A11:A12"/>
    <mergeCell ref="B11:B12"/>
    <mergeCell ref="C11:E11"/>
    <mergeCell ref="F11:F12"/>
    <mergeCell ref="G11:I11"/>
    <mergeCell ref="J11:L11"/>
    <mergeCell ref="A2:L2"/>
    <mergeCell ref="A3:A4"/>
    <mergeCell ref="B3:B4"/>
    <mergeCell ref="C3:E3"/>
    <mergeCell ref="F3:F4"/>
    <mergeCell ref="G3:I3"/>
    <mergeCell ref="J3:L3"/>
  </mergeCells>
  <phoneticPr fontId="1" type="noConversion"/>
  <pageMargins left="0.7" right="0.7" top="0.75" bottom="0.75" header="0.3" footer="0.3"/>
  <pageSetup paperSize="9" orientation="portrait" horizontalDpi="1200" verticalDpi="12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7790D-350A-4ABC-BAAC-C2A1615F1D56}">
  <dimension ref="A1"/>
  <sheetViews>
    <sheetView zoomScale="115" zoomScaleNormal="115" workbookViewId="0">
      <selection activeCell="C5" sqref="C5"/>
    </sheetView>
  </sheetViews>
  <sheetFormatPr defaultRowHeight="14.15"/>
  <sheetData>
    <row r="1" spans="1:1">
      <c r="A1" s="1" t="s">
        <v>39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F0359-0233-4970-A9B6-F339E463E6A1}">
  <dimension ref="A1:M47"/>
  <sheetViews>
    <sheetView zoomScale="115" zoomScaleNormal="115" workbookViewId="0"/>
  </sheetViews>
  <sheetFormatPr defaultRowHeight="14.15"/>
  <cols>
    <col min="1" max="1" width="21" customWidth="1"/>
    <col min="2" max="2" width="14.5" customWidth="1"/>
    <col min="3" max="5" width="9.5" customWidth="1"/>
    <col min="6" max="6" width="14.85546875" customWidth="1"/>
    <col min="7" max="12" width="8.640625" customWidth="1"/>
  </cols>
  <sheetData>
    <row r="1" spans="1:13" ht="14.6" thickBot="1">
      <c r="A1" s="1" t="s">
        <v>163</v>
      </c>
    </row>
    <row r="2" spans="1:13" ht="19.75" customHeight="1">
      <c r="A2" s="129" t="s">
        <v>60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1"/>
    </row>
    <row r="3" spans="1:13" ht="29.7" customHeight="1">
      <c r="A3" s="132" t="s">
        <v>1</v>
      </c>
      <c r="B3" s="134" t="s">
        <v>38</v>
      </c>
      <c r="C3" s="135" t="s">
        <v>109</v>
      </c>
      <c r="D3" s="135"/>
      <c r="E3" s="135"/>
      <c r="F3" s="136" t="s">
        <v>110</v>
      </c>
      <c r="G3" s="136" t="s">
        <v>25</v>
      </c>
      <c r="H3" s="136"/>
      <c r="I3" s="136"/>
      <c r="J3" s="136" t="s">
        <v>63</v>
      </c>
      <c r="K3" s="136"/>
      <c r="L3" s="137"/>
    </row>
    <row r="4" spans="1:13" ht="22.4" customHeight="1">
      <c r="A4" s="133"/>
      <c r="B4" s="135"/>
      <c r="C4" s="38" t="s">
        <v>26</v>
      </c>
      <c r="D4" s="38" t="s">
        <v>27</v>
      </c>
      <c r="E4" s="38" t="s">
        <v>28</v>
      </c>
      <c r="F4" s="136"/>
      <c r="G4" s="38" t="s">
        <v>29</v>
      </c>
      <c r="H4" s="38" t="s">
        <v>30</v>
      </c>
      <c r="I4" s="38" t="s">
        <v>31</v>
      </c>
      <c r="J4" s="38" t="s">
        <v>29</v>
      </c>
      <c r="K4" s="38" t="s">
        <v>30</v>
      </c>
      <c r="L4" s="39" t="s">
        <v>31</v>
      </c>
    </row>
    <row r="5" spans="1:13" ht="17.25" customHeight="1" thickBot="1">
      <c r="A5" s="40" t="s">
        <v>64</v>
      </c>
      <c r="B5" s="41">
        <v>156100</v>
      </c>
      <c r="C5" s="42">
        <v>-88.5</v>
      </c>
      <c r="D5" s="42">
        <v>-89.12</v>
      </c>
      <c r="E5" s="42">
        <v>-82.94</v>
      </c>
      <c r="F5" s="43">
        <f>10*LOG(3/((1/10^(C5/10))+(1/10^(D5/10))+(1/10^(E5/10))))</f>
        <v>-87.587395488981684</v>
      </c>
      <c r="G5" s="42">
        <v>0</v>
      </c>
      <c r="H5" s="42">
        <v>0</v>
      </c>
      <c r="I5" s="44">
        <v>1</v>
      </c>
      <c r="J5" s="42">
        <v>0</v>
      </c>
      <c r="K5" s="42">
        <v>0</v>
      </c>
      <c r="L5" s="45">
        <v>6</v>
      </c>
      <c r="M5" t="s">
        <v>151</v>
      </c>
    </row>
    <row r="6" spans="1:13" ht="17.25" customHeight="1">
      <c r="A6" s="40" t="s">
        <v>65</v>
      </c>
      <c r="B6" s="41">
        <v>176300</v>
      </c>
      <c r="C6" s="42"/>
      <c r="D6" s="42"/>
      <c r="E6" s="42"/>
      <c r="F6" s="43">
        <f t="shared" ref="F6:F7" si="0">10*LOG(3/((1/10^(C6/10))+(1/10^(D6/10))+(1/10^(E6/10))))</f>
        <v>0</v>
      </c>
      <c r="G6" s="46"/>
      <c r="H6" s="46"/>
      <c r="I6" s="46"/>
      <c r="J6" s="46"/>
      <c r="K6" s="46"/>
      <c r="L6" s="47"/>
    </row>
    <row r="7" spans="1:13" ht="17.25" customHeight="1" thickBot="1">
      <c r="A7" s="48" t="s">
        <v>66</v>
      </c>
      <c r="B7" s="49">
        <v>428000</v>
      </c>
      <c r="C7" s="50"/>
      <c r="D7" s="50"/>
      <c r="E7" s="50"/>
      <c r="F7" s="51">
        <f t="shared" si="0"/>
        <v>0</v>
      </c>
      <c r="G7" s="44"/>
      <c r="H7" s="44"/>
      <c r="I7" s="44"/>
      <c r="J7" s="44"/>
      <c r="K7" s="44"/>
      <c r="L7" s="52"/>
    </row>
    <row r="9" spans="1:13" ht="14.6" thickBot="1"/>
    <row r="10" spans="1:13" ht="19.75" customHeight="1">
      <c r="A10" s="138" t="s">
        <v>67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40"/>
    </row>
    <row r="11" spans="1:13" ht="29.7" customHeight="1">
      <c r="A11" s="132" t="s">
        <v>1</v>
      </c>
      <c r="B11" s="134" t="s">
        <v>38</v>
      </c>
      <c r="C11" s="135" t="s">
        <v>109</v>
      </c>
      <c r="D11" s="135"/>
      <c r="E11" s="135"/>
      <c r="F11" s="136" t="s">
        <v>110</v>
      </c>
      <c r="G11" s="136" t="s">
        <v>25</v>
      </c>
      <c r="H11" s="136"/>
      <c r="I11" s="136"/>
      <c r="J11" s="136" t="s">
        <v>63</v>
      </c>
      <c r="K11" s="136"/>
      <c r="L11" s="137"/>
    </row>
    <row r="12" spans="1:13" ht="22.4" customHeight="1">
      <c r="A12" s="133"/>
      <c r="B12" s="135"/>
      <c r="C12" s="38" t="s">
        <v>26</v>
      </c>
      <c r="D12" s="38" t="s">
        <v>27</v>
      </c>
      <c r="E12" s="38" t="s">
        <v>28</v>
      </c>
      <c r="F12" s="136"/>
      <c r="G12" s="38" t="s">
        <v>29</v>
      </c>
      <c r="H12" s="38" t="s">
        <v>30</v>
      </c>
      <c r="I12" s="38" t="s">
        <v>31</v>
      </c>
      <c r="J12" s="38" t="s">
        <v>29</v>
      </c>
      <c r="K12" s="38" t="s">
        <v>30</v>
      </c>
      <c r="L12" s="39" t="s">
        <v>31</v>
      </c>
    </row>
    <row r="13" spans="1:13" ht="17.25" customHeight="1">
      <c r="A13" s="40" t="s">
        <v>64</v>
      </c>
      <c r="B13" s="41">
        <v>156100</v>
      </c>
      <c r="C13" s="53">
        <v>-83.48</v>
      </c>
      <c r="D13" s="53">
        <v>-84.38</v>
      </c>
      <c r="E13" s="53">
        <v>-80.760000000000005</v>
      </c>
      <c r="F13" s="43">
        <f>10*LOG(3/((1/10^(C13/10))+(1/10^(D13/10))+(1/10^(E13/10))))</f>
        <v>-83.125476701376243</v>
      </c>
      <c r="G13" s="42">
        <v>1</v>
      </c>
      <c r="H13" s="42">
        <v>0</v>
      </c>
      <c r="I13" s="54">
        <v>6</v>
      </c>
      <c r="J13" s="54">
        <v>3</v>
      </c>
      <c r="K13" s="46">
        <v>1</v>
      </c>
      <c r="L13" s="45">
        <v>12</v>
      </c>
      <c r="M13" t="s">
        <v>151</v>
      </c>
    </row>
    <row r="14" spans="1:13" ht="17.25" customHeight="1">
      <c r="A14" s="40" t="s">
        <v>65</v>
      </c>
      <c r="B14" s="41">
        <v>176300</v>
      </c>
      <c r="C14" s="55"/>
      <c r="D14" s="55"/>
      <c r="E14" s="55"/>
      <c r="F14" s="43">
        <f t="shared" ref="F14:F15" si="1">10*LOG(3/((1/10^(C14/10))+(1/10^(D14/10))+(1/10^(E14/10))))</f>
        <v>0</v>
      </c>
      <c r="G14" s="46"/>
      <c r="H14" s="46"/>
      <c r="I14" s="46"/>
      <c r="J14" s="46"/>
      <c r="K14" s="46"/>
      <c r="L14" s="47"/>
    </row>
    <row r="15" spans="1:13" ht="17.25" customHeight="1" thickBot="1">
      <c r="A15" s="48" t="s">
        <v>66</v>
      </c>
      <c r="B15" s="49">
        <v>428000</v>
      </c>
      <c r="C15" s="56"/>
      <c r="D15" s="56"/>
      <c r="E15" s="56"/>
      <c r="F15" s="51">
        <f t="shared" si="1"/>
        <v>0</v>
      </c>
      <c r="G15" s="44"/>
      <c r="H15" s="44"/>
      <c r="I15" s="44"/>
      <c r="J15" s="44"/>
      <c r="K15" s="44"/>
      <c r="L15" s="52"/>
    </row>
    <row r="17" spans="1:13" ht="14.6" thickBot="1"/>
    <row r="18" spans="1:13" ht="19.75" customHeight="1">
      <c r="A18" s="138" t="s">
        <v>68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40"/>
    </row>
    <row r="19" spans="1:13" ht="29.7" customHeight="1">
      <c r="A19" s="132" t="s">
        <v>1</v>
      </c>
      <c r="B19" s="134" t="s">
        <v>38</v>
      </c>
      <c r="C19" s="135" t="s">
        <v>109</v>
      </c>
      <c r="D19" s="135"/>
      <c r="E19" s="135"/>
      <c r="F19" s="136" t="s">
        <v>110</v>
      </c>
      <c r="G19" s="136" t="s">
        <v>25</v>
      </c>
      <c r="H19" s="136"/>
      <c r="I19" s="136"/>
      <c r="J19" s="136" t="s">
        <v>63</v>
      </c>
      <c r="K19" s="136"/>
      <c r="L19" s="137"/>
    </row>
    <row r="20" spans="1:13" ht="22.4" customHeight="1">
      <c r="A20" s="133"/>
      <c r="B20" s="135"/>
      <c r="C20" s="38" t="s">
        <v>26</v>
      </c>
      <c r="D20" s="38" t="s">
        <v>27</v>
      </c>
      <c r="E20" s="38" t="s">
        <v>28</v>
      </c>
      <c r="F20" s="136"/>
      <c r="G20" s="38" t="s">
        <v>29</v>
      </c>
      <c r="H20" s="38" t="s">
        <v>30</v>
      </c>
      <c r="I20" s="38" t="s">
        <v>31</v>
      </c>
      <c r="J20" s="38" t="s">
        <v>29</v>
      </c>
      <c r="K20" s="38" t="s">
        <v>30</v>
      </c>
      <c r="L20" s="39" t="s">
        <v>31</v>
      </c>
    </row>
    <row r="21" spans="1:13" ht="17.25" customHeight="1">
      <c r="A21" s="40" t="s">
        <v>64</v>
      </c>
      <c r="B21" s="41">
        <v>156100</v>
      </c>
      <c r="C21" s="53">
        <v>-85.64</v>
      </c>
      <c r="D21" s="53">
        <v>-85.03</v>
      </c>
      <c r="E21" s="53">
        <v>-81.84</v>
      </c>
      <c r="F21" s="43">
        <f>10*LOG(3/((1/10^(C21/10))+(1/10^(D21/10))+(1/10^(E21/10))))</f>
        <v>-84.459226379484903</v>
      </c>
      <c r="G21" s="42">
        <v>0</v>
      </c>
      <c r="H21" s="42">
        <v>0</v>
      </c>
      <c r="I21" s="54">
        <v>4</v>
      </c>
      <c r="J21" s="42">
        <v>0</v>
      </c>
      <c r="K21" s="42">
        <v>2</v>
      </c>
      <c r="L21" s="45">
        <v>8</v>
      </c>
      <c r="M21" t="s">
        <v>151</v>
      </c>
    </row>
    <row r="22" spans="1:13" ht="17.25" customHeight="1">
      <c r="A22" s="40" t="s">
        <v>65</v>
      </c>
      <c r="B22" s="41">
        <v>176300</v>
      </c>
      <c r="C22" s="55"/>
      <c r="D22" s="55"/>
      <c r="E22" s="55"/>
      <c r="F22" s="43">
        <f t="shared" ref="F22:F23" si="2">10*LOG(3/((1/10^(C22/10))+(1/10^(D22/10))+(1/10^(E22/10))))</f>
        <v>0</v>
      </c>
      <c r="G22" s="46"/>
      <c r="H22" s="46"/>
      <c r="I22" s="46"/>
      <c r="J22" s="46"/>
      <c r="K22" s="46"/>
      <c r="L22" s="47"/>
    </row>
    <row r="23" spans="1:13" ht="17.25" customHeight="1" thickBot="1">
      <c r="A23" s="48" t="s">
        <v>66</v>
      </c>
      <c r="B23" s="49">
        <v>428000</v>
      </c>
      <c r="C23" s="56"/>
      <c r="D23" s="56"/>
      <c r="E23" s="56"/>
      <c r="F23" s="51">
        <f t="shared" si="2"/>
        <v>0</v>
      </c>
      <c r="G23" s="44"/>
      <c r="H23" s="44"/>
      <c r="I23" s="44"/>
      <c r="J23" s="44"/>
      <c r="K23" s="44"/>
      <c r="L23" s="52"/>
    </row>
    <row r="25" spans="1:13" ht="14.6" thickBot="1"/>
    <row r="26" spans="1:13" ht="19.75" customHeight="1">
      <c r="A26" s="138" t="s">
        <v>69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40"/>
    </row>
    <row r="27" spans="1:13" ht="29.7" customHeight="1">
      <c r="A27" s="132" t="s">
        <v>1</v>
      </c>
      <c r="B27" s="134" t="s">
        <v>38</v>
      </c>
      <c r="C27" s="135" t="s">
        <v>109</v>
      </c>
      <c r="D27" s="135"/>
      <c r="E27" s="135"/>
      <c r="F27" s="136" t="s">
        <v>110</v>
      </c>
      <c r="G27" s="136" t="s">
        <v>25</v>
      </c>
      <c r="H27" s="136"/>
      <c r="I27" s="136"/>
      <c r="J27" s="136" t="s">
        <v>63</v>
      </c>
      <c r="K27" s="136"/>
      <c r="L27" s="137"/>
    </row>
    <row r="28" spans="1:13" ht="22.4" customHeight="1">
      <c r="A28" s="133"/>
      <c r="B28" s="135"/>
      <c r="C28" s="38" t="s">
        <v>26</v>
      </c>
      <c r="D28" s="38" t="s">
        <v>27</v>
      </c>
      <c r="E28" s="38" t="s">
        <v>28</v>
      </c>
      <c r="F28" s="136"/>
      <c r="G28" s="38" t="s">
        <v>29</v>
      </c>
      <c r="H28" s="38" t="s">
        <v>30</v>
      </c>
      <c r="I28" s="38" t="s">
        <v>31</v>
      </c>
      <c r="J28" s="38" t="s">
        <v>29</v>
      </c>
      <c r="K28" s="38" t="s">
        <v>30</v>
      </c>
      <c r="L28" s="39" t="s">
        <v>31</v>
      </c>
    </row>
    <row r="29" spans="1:13" ht="17.25" customHeight="1">
      <c r="A29" s="40" t="s">
        <v>64</v>
      </c>
      <c r="B29" s="41">
        <v>156100</v>
      </c>
      <c r="C29" s="53">
        <v>-87.85</v>
      </c>
      <c r="D29" s="53">
        <v>-88.04</v>
      </c>
      <c r="E29" s="53">
        <v>-84.01</v>
      </c>
      <c r="F29" s="43">
        <f>10*LOG(3/((1/10^(C29/10))+(1/10^(D29/10))+(1/10^(E29/10))))</f>
        <v>-86.98419581453615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57">
        <v>2</v>
      </c>
    </row>
    <row r="30" spans="1:13" ht="17.25" customHeight="1">
      <c r="A30" s="40" t="s">
        <v>65</v>
      </c>
      <c r="B30" s="41">
        <v>176300</v>
      </c>
      <c r="C30" s="55"/>
      <c r="D30" s="55"/>
      <c r="E30" s="55"/>
      <c r="F30" s="43">
        <f t="shared" ref="F30:F31" si="3">10*LOG(3/((1/10^(C30/10))+(1/10^(D30/10))+(1/10^(E30/10))))</f>
        <v>0</v>
      </c>
      <c r="G30" s="46"/>
      <c r="H30" s="46"/>
      <c r="I30" s="46"/>
      <c r="J30" s="46"/>
      <c r="K30" s="46"/>
      <c r="L30" s="47"/>
    </row>
    <row r="31" spans="1:13" ht="17.25" customHeight="1" thickBot="1">
      <c r="A31" s="48" t="s">
        <v>66</v>
      </c>
      <c r="B31" s="49">
        <v>428000</v>
      </c>
      <c r="C31" s="56"/>
      <c r="D31" s="56"/>
      <c r="E31" s="56"/>
      <c r="F31" s="51">
        <f t="shared" si="3"/>
        <v>0</v>
      </c>
      <c r="G31" s="44"/>
      <c r="H31" s="44"/>
      <c r="I31" s="44"/>
      <c r="J31" s="44"/>
      <c r="K31" s="44"/>
      <c r="L31" s="52"/>
    </row>
    <row r="33" spans="1:13" ht="14.6" thickBot="1"/>
    <row r="34" spans="1:13" ht="19.75" customHeight="1">
      <c r="A34" s="138" t="s">
        <v>70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40"/>
    </row>
    <row r="35" spans="1:13" ht="29.7" customHeight="1">
      <c r="A35" s="132" t="s">
        <v>1</v>
      </c>
      <c r="B35" s="134" t="s">
        <v>38</v>
      </c>
      <c r="C35" s="135" t="s">
        <v>109</v>
      </c>
      <c r="D35" s="135"/>
      <c r="E35" s="135"/>
      <c r="F35" s="136" t="s">
        <v>110</v>
      </c>
      <c r="G35" s="136" t="s">
        <v>25</v>
      </c>
      <c r="H35" s="136"/>
      <c r="I35" s="136"/>
      <c r="J35" s="136" t="s">
        <v>63</v>
      </c>
      <c r="K35" s="136"/>
      <c r="L35" s="137"/>
    </row>
    <row r="36" spans="1:13" ht="22.4" customHeight="1">
      <c r="A36" s="133"/>
      <c r="B36" s="135"/>
      <c r="C36" s="38" t="s">
        <v>26</v>
      </c>
      <c r="D36" s="38" t="s">
        <v>27</v>
      </c>
      <c r="E36" s="38" t="s">
        <v>28</v>
      </c>
      <c r="F36" s="136"/>
      <c r="G36" s="38" t="s">
        <v>29</v>
      </c>
      <c r="H36" s="38" t="s">
        <v>30</v>
      </c>
      <c r="I36" s="38" t="s">
        <v>31</v>
      </c>
      <c r="J36" s="38" t="s">
        <v>29</v>
      </c>
      <c r="K36" s="38" t="s">
        <v>30</v>
      </c>
      <c r="L36" s="39" t="s">
        <v>31</v>
      </c>
    </row>
    <row r="37" spans="1:13" ht="17.25" customHeight="1">
      <c r="A37" s="40" t="s">
        <v>64</v>
      </c>
      <c r="B37" s="41">
        <v>156100</v>
      </c>
      <c r="C37" s="53">
        <v>-86</v>
      </c>
      <c r="D37" s="53">
        <v>-85.8</v>
      </c>
      <c r="E37" s="53">
        <v>-83.7</v>
      </c>
      <c r="F37" s="43">
        <f>10*LOG(3/((1/10^(C37/10))+(1/10^(D37/10))+(1/10^(E37/10))))</f>
        <v>-85.283678955918489</v>
      </c>
      <c r="G37" s="42">
        <v>0</v>
      </c>
      <c r="H37" s="42">
        <v>0</v>
      </c>
      <c r="I37" s="42">
        <v>1</v>
      </c>
      <c r="J37" s="42">
        <v>0</v>
      </c>
      <c r="K37" s="42">
        <v>0</v>
      </c>
      <c r="L37" s="47">
        <v>2</v>
      </c>
    </row>
    <row r="38" spans="1:13" ht="17.25" customHeight="1">
      <c r="A38" s="40" t="s">
        <v>65</v>
      </c>
      <c r="B38" s="41">
        <v>176300</v>
      </c>
      <c r="C38" s="55"/>
      <c r="D38" s="55"/>
      <c r="E38" s="55"/>
      <c r="F38" s="43">
        <f t="shared" ref="F38:F39" si="4">10*LOG(3/((1/10^(C38/10))+(1/10^(D38/10))+(1/10^(E38/10))))</f>
        <v>0</v>
      </c>
      <c r="G38" s="46"/>
      <c r="H38" s="46"/>
      <c r="I38" s="46"/>
      <c r="J38" s="46"/>
      <c r="K38" s="46"/>
      <c r="L38" s="47"/>
    </row>
    <row r="39" spans="1:13" ht="17.25" customHeight="1" thickBot="1">
      <c r="A39" s="48" t="s">
        <v>66</v>
      </c>
      <c r="B39" s="49">
        <v>428000</v>
      </c>
      <c r="C39" s="56"/>
      <c r="D39" s="56"/>
      <c r="E39" s="56"/>
      <c r="F39" s="51">
        <f t="shared" si="4"/>
        <v>0</v>
      </c>
      <c r="G39" s="44"/>
      <c r="H39" s="44"/>
      <c r="I39" s="44"/>
      <c r="J39" s="44"/>
      <c r="K39" s="44"/>
      <c r="L39" s="52"/>
    </row>
    <row r="40" spans="1:13" ht="15.45">
      <c r="A40" s="58"/>
    </row>
    <row r="41" spans="1:13" ht="14.6" thickBot="1"/>
    <row r="42" spans="1:13" ht="19.75" customHeight="1">
      <c r="A42" s="138" t="s">
        <v>71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40"/>
    </row>
    <row r="43" spans="1:13" ht="29.7" customHeight="1">
      <c r="A43" s="132" t="s">
        <v>1</v>
      </c>
      <c r="B43" s="134" t="s">
        <v>38</v>
      </c>
      <c r="C43" s="135" t="s">
        <v>109</v>
      </c>
      <c r="D43" s="135"/>
      <c r="E43" s="135"/>
      <c r="F43" s="136" t="s">
        <v>110</v>
      </c>
      <c r="G43" s="136" t="s">
        <v>25</v>
      </c>
      <c r="H43" s="136"/>
      <c r="I43" s="136"/>
      <c r="J43" s="136" t="s">
        <v>63</v>
      </c>
      <c r="K43" s="136"/>
      <c r="L43" s="137"/>
    </row>
    <row r="44" spans="1:13" ht="22.4" customHeight="1">
      <c r="A44" s="133"/>
      <c r="B44" s="135"/>
      <c r="C44" s="59" t="s">
        <v>26</v>
      </c>
      <c r="D44" s="59" t="s">
        <v>27</v>
      </c>
      <c r="E44" s="59" t="s">
        <v>28</v>
      </c>
      <c r="F44" s="136"/>
      <c r="G44" s="38" t="s">
        <v>29</v>
      </c>
      <c r="H44" s="38" t="s">
        <v>30</v>
      </c>
      <c r="I44" s="38" t="s">
        <v>31</v>
      </c>
      <c r="J44" s="38" t="s">
        <v>29</v>
      </c>
      <c r="K44" s="38" t="s">
        <v>30</v>
      </c>
      <c r="L44" s="39" t="s">
        <v>31</v>
      </c>
    </row>
    <row r="45" spans="1:13" ht="17.25" customHeight="1">
      <c r="A45" s="40" t="s">
        <v>64</v>
      </c>
      <c r="B45" s="60">
        <v>156100</v>
      </c>
      <c r="C45" s="61">
        <v>-82.95</v>
      </c>
      <c r="D45" s="61">
        <v>-82.91</v>
      </c>
      <c r="E45" s="61">
        <v>-80.930000000000007</v>
      </c>
      <c r="F45" s="62">
        <f>10*LOG(3/((1/10^(C45/10))+(1/10^(D45/10))+(1/10^(E45/10))))</f>
        <v>-82.359960529866441</v>
      </c>
      <c r="G45" s="54">
        <v>2</v>
      </c>
      <c r="H45" s="54">
        <v>3</v>
      </c>
      <c r="I45" s="54">
        <v>5</v>
      </c>
      <c r="J45" s="54">
        <v>8</v>
      </c>
      <c r="K45" s="54">
        <v>9</v>
      </c>
      <c r="L45" s="45">
        <v>12</v>
      </c>
      <c r="M45" t="s">
        <v>151</v>
      </c>
    </row>
    <row r="46" spans="1:13" ht="17.25" customHeight="1">
      <c r="A46" s="40" t="s">
        <v>65</v>
      </c>
      <c r="B46" s="41">
        <v>176300</v>
      </c>
      <c r="C46" s="63"/>
      <c r="D46" s="63"/>
      <c r="E46" s="63"/>
      <c r="F46" s="43">
        <f t="shared" ref="F46:F47" si="5">10*LOG(3/((1/10^(C46/10))+(1/10^(D46/10))+(1/10^(E46/10))))</f>
        <v>0</v>
      </c>
      <c r="G46" s="46"/>
      <c r="H46" s="46"/>
      <c r="I46" s="46"/>
      <c r="J46" s="46"/>
      <c r="K46" s="46"/>
      <c r="L46" s="47"/>
    </row>
    <row r="47" spans="1:13" ht="17.25" customHeight="1" thickBot="1">
      <c r="A47" s="48" t="s">
        <v>66</v>
      </c>
      <c r="B47" s="49">
        <v>428000</v>
      </c>
      <c r="C47" s="56"/>
      <c r="D47" s="56"/>
      <c r="E47" s="56"/>
      <c r="F47" s="51">
        <f t="shared" si="5"/>
        <v>0</v>
      </c>
      <c r="G47" s="44"/>
      <c r="H47" s="44"/>
      <c r="I47" s="44"/>
      <c r="J47" s="44"/>
      <c r="K47" s="44"/>
      <c r="L47" s="52"/>
    </row>
  </sheetData>
  <mergeCells count="42">
    <mergeCell ref="A42:L42"/>
    <mergeCell ref="A43:A44"/>
    <mergeCell ref="B43:B44"/>
    <mergeCell ref="C43:E43"/>
    <mergeCell ref="F43:F44"/>
    <mergeCell ref="G43:I43"/>
    <mergeCell ref="J43:L43"/>
    <mergeCell ref="A34:L34"/>
    <mergeCell ref="A35:A36"/>
    <mergeCell ref="B35:B36"/>
    <mergeCell ref="C35:E35"/>
    <mergeCell ref="F35:F36"/>
    <mergeCell ref="G35:I35"/>
    <mergeCell ref="J35:L35"/>
    <mergeCell ref="A26:L26"/>
    <mergeCell ref="A27:A28"/>
    <mergeCell ref="B27:B28"/>
    <mergeCell ref="C27:E27"/>
    <mergeCell ref="F27:F28"/>
    <mergeCell ref="G27:I27"/>
    <mergeCell ref="J27:L27"/>
    <mergeCell ref="A18:L18"/>
    <mergeCell ref="A19:A20"/>
    <mergeCell ref="B19:B20"/>
    <mergeCell ref="C19:E19"/>
    <mergeCell ref="F19:F20"/>
    <mergeCell ref="G19:I19"/>
    <mergeCell ref="J19:L19"/>
    <mergeCell ref="A10:L10"/>
    <mergeCell ref="A11:A12"/>
    <mergeCell ref="B11:B12"/>
    <mergeCell ref="C11:E11"/>
    <mergeCell ref="F11:F12"/>
    <mergeCell ref="G11:I11"/>
    <mergeCell ref="J11:L11"/>
    <mergeCell ref="A2:L2"/>
    <mergeCell ref="A3:A4"/>
    <mergeCell ref="B3:B4"/>
    <mergeCell ref="C3:E3"/>
    <mergeCell ref="F3:F4"/>
    <mergeCell ref="G3:I3"/>
    <mergeCell ref="J3:L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5E7B9-3431-4B06-BCE4-4D4AAC48BA60}">
  <dimension ref="A1"/>
  <sheetViews>
    <sheetView zoomScale="115" zoomScaleNormal="115" workbookViewId="0">
      <selection activeCell="D9" sqref="D9"/>
    </sheetView>
  </sheetViews>
  <sheetFormatPr defaultRowHeight="14.15"/>
  <sheetData>
    <row r="1" spans="1:1">
      <c r="A1" s="1" t="s">
        <v>40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58E6F-9325-4931-87F5-130F225B8425}">
  <dimension ref="A1"/>
  <sheetViews>
    <sheetView zoomScale="115" zoomScaleNormal="115" workbookViewId="0">
      <selection activeCell="E14" sqref="E14"/>
    </sheetView>
  </sheetViews>
  <sheetFormatPr defaultRowHeight="14.15"/>
  <sheetData>
    <row r="1" spans="1:1">
      <c r="A1" s="1" t="s">
        <v>41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Cover Sheet</vt:lpstr>
      <vt:lpstr>General Info</vt:lpstr>
      <vt:lpstr>Summary</vt:lpstr>
      <vt:lpstr>CDF</vt:lpstr>
      <vt:lpstr>Summary (excluding fail data)</vt:lpstr>
      <vt:lpstr>CDF (excluding fail data)</vt:lpstr>
      <vt:lpstr>Lab1</vt:lpstr>
      <vt:lpstr>Lab 2</vt:lpstr>
      <vt:lpstr>Lab3</vt:lpstr>
      <vt:lpstr>Lab 4</vt:lpstr>
      <vt:lpstr>Lab5</vt:lpstr>
      <vt:lpstr>Lab6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Xuan</dc:creator>
  <cp:lastModifiedBy>Xuan Yi</cp:lastModifiedBy>
  <dcterms:created xsi:type="dcterms:W3CDTF">2015-06-05T18:19:34Z</dcterms:created>
  <dcterms:modified xsi:type="dcterms:W3CDTF">2024-04-18T09:50:24Z</dcterms:modified>
</cp:coreProperties>
</file>